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ter Management\01. Statement of Financial Performance\"/>
    </mc:Choice>
  </mc:AlternateContent>
  <xr:revisionPtr revIDLastSave="0" documentId="8_{DACB1793-52D2-4348-831F-27541AABD6F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'FS184'!$A$1:$AA$59</definedName>
    <definedName name="_xlnm.Print_Area" localSheetId="2">'GT421'!$A$1:$AA$59</definedName>
    <definedName name="_xlnm.Print_Area" localSheetId="3">'GT481'!$A$1:$AA$59</definedName>
    <definedName name="_xlnm.Print_Area" localSheetId="4">'KZN225'!$A$1:$AA$59</definedName>
    <definedName name="_xlnm.Print_Area" localSheetId="5">'KZN252'!$A$1:$AA$59</definedName>
    <definedName name="_xlnm.Print_Area" localSheetId="6">'KZN282'!$A$1:$AA$59</definedName>
    <definedName name="_xlnm.Print_Area" localSheetId="7">'LIM354'!$A$1:$AA$59</definedName>
    <definedName name="_xlnm.Print_Area" localSheetId="8">'MP307'!$A$1:$AA$59</definedName>
    <definedName name="_xlnm.Print_Area" localSheetId="9">'MP312'!$A$1:$AA$59</definedName>
    <definedName name="_xlnm.Print_Area" localSheetId="10">'MP313'!$A$1:$AA$59</definedName>
    <definedName name="_xlnm.Print_Area" localSheetId="11">'MP326'!$A$1:$AA$59</definedName>
    <definedName name="_xlnm.Print_Area" localSheetId="12">'NC091'!$A$1:$AA$59</definedName>
    <definedName name="_xlnm.Print_Area" localSheetId="13">'NW372'!$A$1:$AA$59</definedName>
    <definedName name="_xlnm.Print_Area" localSheetId="14">'NW373'!$A$1:$AA$59</definedName>
    <definedName name="_xlnm.Print_Area" localSheetId="15">'NW403'!$A$1:$AA$59</definedName>
    <definedName name="_xlnm.Print_Area" localSheetId="16">'NW405'!$A$1:$AA$59</definedName>
    <definedName name="_xlnm.Print_Area" localSheetId="0">Summary!$A$1:$AA$59</definedName>
    <definedName name="_xlnm.Print_Area" localSheetId="17">'WC023'!$A$1:$AA$59</definedName>
    <definedName name="_xlnm.Print_Area" localSheetId="18">'WC024'!$A$1:$AA$59</definedName>
    <definedName name="_xlnm.Print_Area" localSheetId="19">'WC044'!$A$1:$AA$59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O48" i="3"/>
  <c r="O51" i="3" s="1"/>
  <c r="O53" i="3" s="1"/>
  <c r="O56" i="3" s="1"/>
  <c r="O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L32" i="3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V48" i="4"/>
  <c r="V51" i="4" s="1"/>
  <c r="V53" i="4" s="1"/>
  <c r="V56" i="4" s="1"/>
  <c r="V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V48" i="5"/>
  <c r="V51" i="5" s="1"/>
  <c r="V53" i="5" s="1"/>
  <c r="V56" i="5" s="1"/>
  <c r="V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V53" i="7"/>
  <c r="V56" i="7" s="1"/>
  <c r="V59" i="7" s="1"/>
  <c r="S48" i="7"/>
  <c r="S51" i="7" s="1"/>
  <c r="S53" i="7" s="1"/>
  <c r="S56" i="7" s="1"/>
  <c r="S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U32" i="7"/>
  <c r="U48" i="7" s="1"/>
  <c r="U51" i="7" s="1"/>
  <c r="U53" i="7" s="1"/>
  <c r="U56" i="7" s="1"/>
  <c r="U59" i="7" s="1"/>
  <c r="T32" i="7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C32" i="7"/>
  <c r="C48" i="7" s="1"/>
  <c r="C51" i="7" s="1"/>
  <c r="C53" i="7" s="1"/>
  <c r="C56" i="7" s="1"/>
  <c r="C59" i="7" s="1"/>
  <c r="V59" i="8"/>
  <c r="Y51" i="8"/>
  <c r="Y53" i="8" s="1"/>
  <c r="Y56" i="8" s="1"/>
  <c r="Y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X32" i="8"/>
  <c r="X48" i="8" s="1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L48" i="8" s="1"/>
  <c r="L51" i="8" s="1"/>
  <c r="L53" i="8" s="1"/>
  <c r="L56" i="8" s="1"/>
  <c r="L59" i="8" s="1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D32" i="8"/>
  <c r="D48" i="8" s="1"/>
  <c r="D51" i="8" s="1"/>
  <c r="D53" i="8" s="1"/>
  <c r="D56" i="8" s="1"/>
  <c r="D59" i="8" s="1"/>
  <c r="C32" i="8"/>
  <c r="W53" i="9"/>
  <c r="W56" i="9" s="1"/>
  <c r="W59" i="9" s="1"/>
  <c r="G53" i="9"/>
  <c r="G56" i="9" s="1"/>
  <c r="G59" i="9" s="1"/>
  <c r="Q48" i="9"/>
  <c r="Q51" i="9" s="1"/>
  <c r="Q53" i="9" s="1"/>
  <c r="Q56" i="9" s="1"/>
  <c r="Q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Y48" i="9" s="1"/>
  <c r="Y51" i="9" s="1"/>
  <c r="Y53" i="9" s="1"/>
  <c r="Y56" i="9" s="1"/>
  <c r="Y59" i="9" s="1"/>
  <c r="X32" i="9"/>
  <c r="W32" i="9"/>
  <c r="W48" i="9" s="1"/>
  <c r="W51" i="9" s="1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S32" i="9"/>
  <c r="S48" i="9" s="1"/>
  <c r="S51" i="9" s="1"/>
  <c r="S53" i="9" s="1"/>
  <c r="S56" i="9" s="1"/>
  <c r="S59" i="9" s="1"/>
  <c r="R32" i="9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G32" i="9"/>
  <c r="G48" i="9" s="1"/>
  <c r="G51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C48" i="9" s="1"/>
  <c r="C51" i="9" s="1"/>
  <c r="C53" i="9" s="1"/>
  <c r="C56" i="9" s="1"/>
  <c r="C59" i="9" s="1"/>
  <c r="J48" i="10"/>
  <c r="J51" i="10" s="1"/>
  <c r="J53" i="10" s="1"/>
  <c r="J56" i="10" s="1"/>
  <c r="J59" i="10" s="1"/>
  <c r="AA47" i="10"/>
  <c r="Y47" i="10"/>
  <c r="X47" i="10"/>
  <c r="W47" i="10"/>
  <c r="V47" i="10"/>
  <c r="U47" i="10"/>
  <c r="T47" i="10"/>
  <c r="S47" i="10"/>
  <c r="R47" i="10"/>
  <c r="Q47" i="10"/>
  <c r="Q48" i="10" s="1"/>
  <c r="Q51" i="10" s="1"/>
  <c r="Q53" i="10" s="1"/>
  <c r="Q56" i="10" s="1"/>
  <c r="Q59" i="10" s="1"/>
  <c r="P47" i="10"/>
  <c r="O47" i="10"/>
  <c r="N47" i="10"/>
  <c r="M47" i="10"/>
  <c r="L47" i="10"/>
  <c r="K47" i="10"/>
  <c r="J47" i="10"/>
  <c r="I47" i="10"/>
  <c r="I48" i="10" s="1"/>
  <c r="I51" i="10" s="1"/>
  <c r="I53" i="10" s="1"/>
  <c r="I56" i="10" s="1"/>
  <c r="I59" i="10" s="1"/>
  <c r="H47" i="10"/>
  <c r="G47" i="10"/>
  <c r="F47" i="10"/>
  <c r="E47" i="10"/>
  <c r="D47" i="10"/>
  <c r="C47" i="10"/>
  <c r="AA32" i="10"/>
  <c r="Z32" i="10"/>
  <c r="Y32" i="10"/>
  <c r="X32" i="10"/>
  <c r="X48" i="10" s="1"/>
  <c r="X51" i="10" s="1"/>
  <c r="X53" i="10" s="1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R32" i="10"/>
  <c r="R48" i="10" s="1"/>
  <c r="R51" i="10" s="1"/>
  <c r="R53" i="10" s="1"/>
  <c r="R56" i="10" s="1"/>
  <c r="R59" i="10" s="1"/>
  <c r="Q32" i="10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J32" i="10"/>
  <c r="I32" i="10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C32" i="10"/>
  <c r="U53" i="11"/>
  <c r="U56" i="11" s="1"/>
  <c r="U59" i="11" s="1"/>
  <c r="E53" i="11"/>
  <c r="E56" i="11" s="1"/>
  <c r="E59" i="11" s="1"/>
  <c r="O48" i="11"/>
  <c r="O51" i="11" s="1"/>
  <c r="O53" i="11" s="1"/>
  <c r="O56" i="11" s="1"/>
  <c r="O59" i="11" s="1"/>
  <c r="G48" i="11"/>
  <c r="G51" i="11" s="1"/>
  <c r="G53" i="11" s="1"/>
  <c r="G56" i="11" s="1"/>
  <c r="G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Z32" i="11" s="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Q32" i="11"/>
  <c r="Q48" i="11" s="1"/>
  <c r="Q51" i="11" s="1"/>
  <c r="Q53" i="11" s="1"/>
  <c r="Q56" i="11" s="1"/>
  <c r="Q59" i="11" s="1"/>
  <c r="P32" i="1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H32" i="11"/>
  <c r="G32" i="11"/>
  <c r="F32" i="11"/>
  <c r="F48" i="11" s="1"/>
  <c r="F51" i="11" s="1"/>
  <c r="F53" i="11" s="1"/>
  <c r="F56" i="11" s="1"/>
  <c r="F59" i="11" s="1"/>
  <c r="E32" i="11"/>
  <c r="E48" i="11" s="1"/>
  <c r="E51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K59" i="12"/>
  <c r="W48" i="12"/>
  <c r="W51" i="12" s="1"/>
  <c r="W53" i="12" s="1"/>
  <c r="W56" i="12" s="1"/>
  <c r="W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J32" i="12"/>
  <c r="I32" i="12"/>
  <c r="I48" i="12" s="1"/>
  <c r="I51" i="12" s="1"/>
  <c r="I53" i="12" s="1"/>
  <c r="I56" i="12" s="1"/>
  <c r="I59" i="12" s="1"/>
  <c r="H32" i="12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L53" i="13"/>
  <c r="L56" i="13" s="1"/>
  <c r="L59" i="13" s="1"/>
  <c r="N48" i="13"/>
  <c r="N51" i="13" s="1"/>
  <c r="N53" i="13" s="1"/>
  <c r="N56" i="13" s="1"/>
  <c r="N59" i="13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X32" i="13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R32" i="13"/>
  <c r="R48" i="13" s="1"/>
  <c r="R51" i="13" s="1"/>
  <c r="R53" i="13" s="1"/>
  <c r="R56" i="13" s="1"/>
  <c r="R59" i="13" s="1"/>
  <c r="Q32" i="13"/>
  <c r="P32" i="13"/>
  <c r="P48" i="13" s="1"/>
  <c r="P51" i="13" s="1"/>
  <c r="P53" i="13" s="1"/>
  <c r="P56" i="13" s="1"/>
  <c r="P59" i="13" s="1"/>
  <c r="O32" i="13"/>
  <c r="N32" i="13"/>
  <c r="M32" i="13"/>
  <c r="M48" i="13" s="1"/>
  <c r="M51" i="13" s="1"/>
  <c r="M53" i="13" s="1"/>
  <c r="M56" i="13" s="1"/>
  <c r="M59" i="13" s="1"/>
  <c r="L32" i="13"/>
  <c r="L48" i="13" s="1"/>
  <c r="L51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O51" i="14"/>
  <c r="O53" i="14" s="1"/>
  <c r="O56" i="14" s="1"/>
  <c r="O59" i="14" s="1"/>
  <c r="O48" i="14"/>
  <c r="G48" i="14"/>
  <c r="G51" i="14" s="1"/>
  <c r="G53" i="14" s="1"/>
  <c r="G56" i="14" s="1"/>
  <c r="G59" i="14" s="1"/>
  <c r="AA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X32" i="14"/>
  <c r="W32" i="14"/>
  <c r="W48" i="14" s="1"/>
  <c r="W51" i="14" s="1"/>
  <c r="W53" i="14" s="1"/>
  <c r="W56" i="14" s="1"/>
  <c r="W59" i="14" s="1"/>
  <c r="V32" i="14"/>
  <c r="U32" i="14"/>
  <c r="U48" i="14" s="1"/>
  <c r="U51" i="14" s="1"/>
  <c r="U53" i="14" s="1"/>
  <c r="U56" i="14" s="1"/>
  <c r="U59" i="14" s="1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N32" i="14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E32" i="14"/>
  <c r="E48" i="14" s="1"/>
  <c r="E51" i="14" s="1"/>
  <c r="E53" i="14" s="1"/>
  <c r="E56" i="14" s="1"/>
  <c r="E59" i="14" s="1"/>
  <c r="D32" i="14"/>
  <c r="C32" i="14"/>
  <c r="C48" i="14" s="1"/>
  <c r="C51" i="14" s="1"/>
  <c r="C53" i="14" s="1"/>
  <c r="C56" i="14" s="1"/>
  <c r="C59" i="14" s="1"/>
  <c r="F53" i="15"/>
  <c r="F56" i="15" s="1"/>
  <c r="F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Q48" i="15" s="1"/>
  <c r="Q51" i="15" s="1"/>
  <c r="Q53" i="15" s="1"/>
  <c r="Q56" i="15" s="1"/>
  <c r="Q59" i="15" s="1"/>
  <c r="P32" i="15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G32" i="15"/>
  <c r="G48" i="15" s="1"/>
  <c r="G51" i="15" s="1"/>
  <c r="G53" i="15" s="1"/>
  <c r="G56" i="15" s="1"/>
  <c r="G59" i="15" s="1"/>
  <c r="F32" i="15"/>
  <c r="F48" i="15" s="1"/>
  <c r="F51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AA56" i="16"/>
  <c r="AA59" i="16" s="1"/>
  <c r="AA48" i="16"/>
  <c r="AA51" i="16" s="1"/>
  <c r="AA53" i="16" s="1"/>
  <c r="T48" i="16"/>
  <c r="T51" i="16" s="1"/>
  <c r="T53" i="16" s="1"/>
  <c r="T56" i="16" s="1"/>
  <c r="T59" i="16" s="1"/>
  <c r="AA47" i="16"/>
  <c r="Y47" i="16"/>
  <c r="X47" i="16"/>
  <c r="W47" i="16"/>
  <c r="V47" i="16"/>
  <c r="U47" i="16"/>
  <c r="T47" i="16"/>
  <c r="S47" i="16"/>
  <c r="R47" i="16"/>
  <c r="Q47" i="16"/>
  <c r="Q48" i="16" s="1"/>
  <c r="Q51" i="16" s="1"/>
  <c r="Q53" i="16" s="1"/>
  <c r="Q56" i="16" s="1"/>
  <c r="Q59" i="16" s="1"/>
  <c r="P47" i="16"/>
  <c r="O47" i="16"/>
  <c r="N47" i="16"/>
  <c r="M47" i="16"/>
  <c r="L47" i="16"/>
  <c r="L48" i="16" s="1"/>
  <c r="L51" i="16" s="1"/>
  <c r="L53" i="16" s="1"/>
  <c r="L56" i="16" s="1"/>
  <c r="L59" i="16" s="1"/>
  <c r="K47" i="16"/>
  <c r="J47" i="16"/>
  <c r="I47" i="16"/>
  <c r="H47" i="16"/>
  <c r="G47" i="16"/>
  <c r="F47" i="16"/>
  <c r="E47" i="16"/>
  <c r="D47" i="16"/>
  <c r="C47" i="16"/>
  <c r="AA32" i="16"/>
  <c r="Y32" i="16"/>
  <c r="X32" i="16"/>
  <c r="X48" i="16" s="1"/>
  <c r="X51" i="16" s="1"/>
  <c r="X53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U53" i="17"/>
  <c r="U56" i="17" s="1"/>
  <c r="U59" i="17" s="1"/>
  <c r="AA48" i="17"/>
  <c r="AA51" i="17" s="1"/>
  <c r="AA53" i="17" s="1"/>
  <c r="AA56" i="17" s="1"/>
  <c r="AA59" i="17" s="1"/>
  <c r="R48" i="17"/>
  <c r="R51" i="17" s="1"/>
  <c r="R53" i="17" s="1"/>
  <c r="R56" i="17" s="1"/>
  <c r="R59" i="17" s="1"/>
  <c r="M48" i="17"/>
  <c r="M51" i="17" s="1"/>
  <c r="M53" i="17" s="1"/>
  <c r="M56" i="17" s="1"/>
  <c r="M59" i="17" s="1"/>
  <c r="F48" i="17"/>
  <c r="F51" i="17" s="1"/>
  <c r="F53" i="17" s="1"/>
  <c r="F56" i="17" s="1"/>
  <c r="F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V32" i="17"/>
  <c r="V48" i="17" s="1"/>
  <c r="V51" i="17" s="1"/>
  <c r="V53" i="17" s="1"/>
  <c r="V56" i="17" s="1"/>
  <c r="V59" i="17" s="1"/>
  <c r="U32" i="17"/>
  <c r="U48" i="17" s="1"/>
  <c r="U51" i="17" s="1"/>
  <c r="T32" i="17"/>
  <c r="S32" i="17"/>
  <c r="S48" i="17" s="1"/>
  <c r="S51" i="17" s="1"/>
  <c r="S53" i="17" s="1"/>
  <c r="S56" i="17" s="1"/>
  <c r="S59" i="17" s="1"/>
  <c r="R32" i="17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E48" i="17" s="1"/>
  <c r="E51" i="17" s="1"/>
  <c r="E53" i="17" s="1"/>
  <c r="E56" i="17" s="1"/>
  <c r="E59" i="17" s="1"/>
  <c r="D32" i="17"/>
  <c r="C32" i="17"/>
  <c r="E48" i="18"/>
  <c r="E51" i="18" s="1"/>
  <c r="E53" i="18" s="1"/>
  <c r="E56" i="18" s="1"/>
  <c r="E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Q53" i="19"/>
  <c r="Q56" i="19" s="1"/>
  <c r="Q59" i="19" s="1"/>
  <c r="V48" i="19"/>
  <c r="V51" i="19" s="1"/>
  <c r="V53" i="19" s="1"/>
  <c r="V56" i="19" s="1"/>
  <c r="V59" i="19" s="1"/>
  <c r="L48" i="19"/>
  <c r="L51" i="19" s="1"/>
  <c r="L53" i="19" s="1"/>
  <c r="L56" i="19" s="1"/>
  <c r="L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Z32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P32" i="19"/>
  <c r="P48" i="19" s="1"/>
  <c r="P51" i="19" s="1"/>
  <c r="P53" i="19" s="1"/>
  <c r="P56" i="19" s="1"/>
  <c r="P59" i="19" s="1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F48" i="19" s="1"/>
  <c r="F51" i="19" s="1"/>
  <c r="F53" i="19" s="1"/>
  <c r="F56" i="19" s="1"/>
  <c r="F59" i="19" s="1"/>
  <c r="E32" i="19"/>
  <c r="E48" i="19" s="1"/>
  <c r="E51" i="19" s="1"/>
  <c r="E53" i="19" s="1"/>
  <c r="E56" i="19" s="1"/>
  <c r="E59" i="19" s="1"/>
  <c r="D32" i="19"/>
  <c r="C32" i="19"/>
  <c r="C48" i="19" s="1"/>
  <c r="C51" i="19" s="1"/>
  <c r="C53" i="19" s="1"/>
  <c r="C56" i="19" s="1"/>
  <c r="C59" i="19" s="1"/>
  <c r="H53" i="20"/>
  <c r="H56" i="20" s="1"/>
  <c r="H59" i="20" s="1"/>
  <c r="N48" i="20"/>
  <c r="N51" i="20" s="1"/>
  <c r="N53" i="20" s="1"/>
  <c r="N56" i="20" s="1"/>
  <c r="N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M32" i="20"/>
  <c r="L32" i="20"/>
  <c r="L48" i="20" s="1"/>
  <c r="L51" i="20" s="1"/>
  <c r="L53" i="20" s="1"/>
  <c r="L56" i="20" s="1"/>
  <c r="L59" i="20" s="1"/>
  <c r="K32" i="20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H48" i="20" s="1"/>
  <c r="H51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D32" i="20"/>
  <c r="D48" i="20" s="1"/>
  <c r="D51" i="20" s="1"/>
  <c r="D53" i="20" s="1"/>
  <c r="D56" i="20" s="1"/>
  <c r="D59" i="20" s="1"/>
  <c r="C32" i="20"/>
  <c r="S48" i="1"/>
  <c r="S51" i="1" s="1"/>
  <c r="S53" i="1" s="1"/>
  <c r="S56" i="1" s="1"/>
  <c r="S59" i="1" s="1"/>
  <c r="Q48" i="1"/>
  <c r="Q51" i="1" s="1"/>
  <c r="Q53" i="1" s="1"/>
  <c r="Q56" i="1" s="1"/>
  <c r="Q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T48" i="1" s="1"/>
  <c r="T51" i="1" s="1"/>
  <c r="T53" i="1" s="1"/>
  <c r="T56" i="1" s="1"/>
  <c r="T59" i="1" s="1"/>
  <c r="S32" i="1"/>
  <c r="R32" i="1"/>
  <c r="R48" i="1" s="1"/>
  <c r="R51" i="1" s="1"/>
  <c r="R53" i="1" s="1"/>
  <c r="R56" i="1" s="1"/>
  <c r="R59" i="1" s="1"/>
  <c r="Q32" i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P48" i="12" l="1"/>
  <c r="P51" i="12" s="1"/>
  <c r="P53" i="12" s="1"/>
  <c r="P56" i="12" s="1"/>
  <c r="P59" i="12" s="1"/>
  <c r="X48" i="9"/>
  <c r="E48" i="7"/>
  <c r="E51" i="7" s="1"/>
  <c r="E53" i="7" s="1"/>
  <c r="E56" i="7" s="1"/>
  <c r="E59" i="7" s="1"/>
  <c r="J48" i="1"/>
  <c r="J51" i="1" s="1"/>
  <c r="J53" i="1" s="1"/>
  <c r="J56" i="1" s="1"/>
  <c r="J59" i="1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M48" i="16"/>
  <c r="M51" i="16" s="1"/>
  <c r="M53" i="16" s="1"/>
  <c r="M56" i="16" s="1"/>
  <c r="M59" i="16" s="1"/>
  <c r="P48" i="15"/>
  <c r="P51" i="15" s="1"/>
  <c r="P53" i="15" s="1"/>
  <c r="P56" i="15" s="1"/>
  <c r="P59" i="15" s="1"/>
  <c r="I48" i="13"/>
  <c r="I51" i="13" s="1"/>
  <c r="I53" i="13" s="1"/>
  <c r="I56" i="13" s="1"/>
  <c r="I59" i="13" s="1"/>
  <c r="Q48" i="13"/>
  <c r="Q51" i="13" s="1"/>
  <c r="Q53" i="13" s="1"/>
  <c r="Q56" i="13" s="1"/>
  <c r="Q59" i="13" s="1"/>
  <c r="Y48" i="13"/>
  <c r="Y51" i="13" s="1"/>
  <c r="Y53" i="13" s="1"/>
  <c r="Y56" i="13" s="1"/>
  <c r="Y59" i="13" s="1"/>
  <c r="AA48" i="10"/>
  <c r="AA51" i="10" s="1"/>
  <c r="AA53" i="10" s="1"/>
  <c r="AA56" i="10" s="1"/>
  <c r="AA59" i="10" s="1"/>
  <c r="C48" i="8"/>
  <c r="C51" i="8" s="1"/>
  <c r="C53" i="8" s="1"/>
  <c r="C56" i="8" s="1"/>
  <c r="C59" i="8" s="1"/>
  <c r="K48" i="8"/>
  <c r="K51" i="8" s="1"/>
  <c r="K53" i="8" s="1"/>
  <c r="K56" i="8" s="1"/>
  <c r="K59" i="8" s="1"/>
  <c r="S48" i="8"/>
  <c r="S51" i="8" s="1"/>
  <c r="S53" i="8" s="1"/>
  <c r="S56" i="8" s="1"/>
  <c r="S59" i="8" s="1"/>
  <c r="AA48" i="20"/>
  <c r="AA51" i="20" s="1"/>
  <c r="AA53" i="20" s="1"/>
  <c r="AA56" i="20" s="1"/>
  <c r="AA59" i="20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AA48" i="13"/>
  <c r="AA51" i="13" s="1"/>
  <c r="AA53" i="13" s="1"/>
  <c r="AA56" i="13" s="1"/>
  <c r="AA59" i="13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X48" i="11"/>
  <c r="X51" i="11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C48" i="10"/>
  <c r="C51" i="10" s="1"/>
  <c r="C53" i="10" s="1"/>
  <c r="C56" i="10" s="1"/>
  <c r="C59" i="10" s="1"/>
  <c r="K48" i="10"/>
  <c r="K51" i="10" s="1"/>
  <c r="K53" i="10" s="1"/>
  <c r="K56" i="10" s="1"/>
  <c r="K59" i="10" s="1"/>
  <c r="S48" i="10"/>
  <c r="S51" i="10" s="1"/>
  <c r="S53" i="10" s="1"/>
  <c r="S56" i="10" s="1"/>
  <c r="S59" i="10" s="1"/>
  <c r="D48" i="7"/>
  <c r="D51" i="7" s="1"/>
  <c r="D53" i="7" s="1"/>
  <c r="D56" i="7" s="1"/>
  <c r="D59" i="7" s="1"/>
  <c r="L48" i="7"/>
  <c r="L51" i="7" s="1"/>
  <c r="L53" i="7" s="1"/>
  <c r="L56" i="7" s="1"/>
  <c r="L59" i="7" s="1"/>
  <c r="T48" i="7"/>
  <c r="T51" i="7" s="1"/>
  <c r="T53" i="7" s="1"/>
  <c r="T56" i="7" s="1"/>
  <c r="T59" i="7" s="1"/>
  <c r="E48" i="6"/>
  <c r="E51" i="6" s="1"/>
  <c r="E53" i="6" s="1"/>
  <c r="E56" i="6" s="1"/>
  <c r="E59" i="6" s="1"/>
  <c r="M48" i="6"/>
  <c r="M51" i="6" s="1"/>
  <c r="M53" i="6" s="1"/>
  <c r="M56" i="6" s="1"/>
  <c r="M59" i="6" s="1"/>
  <c r="U48" i="6"/>
  <c r="U51" i="6" s="1"/>
  <c r="U53" i="6" s="1"/>
  <c r="U56" i="6" s="1"/>
  <c r="U59" i="6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D48" i="14"/>
  <c r="D51" i="14" s="1"/>
  <c r="D53" i="14" s="1"/>
  <c r="D56" i="14" s="1"/>
  <c r="D59" i="14" s="1"/>
  <c r="I48" i="11"/>
  <c r="I51" i="11" s="1"/>
  <c r="I53" i="11" s="1"/>
  <c r="I56" i="11" s="1"/>
  <c r="I59" i="11" s="1"/>
  <c r="R48" i="4"/>
  <c r="R51" i="4" s="1"/>
  <c r="R53" i="4" s="1"/>
  <c r="R56" i="4" s="1"/>
  <c r="R59" i="4" s="1"/>
  <c r="AA48" i="4"/>
  <c r="AA51" i="4" s="1"/>
  <c r="AA53" i="4" s="1"/>
  <c r="AA56" i="4" s="1"/>
  <c r="AA59" i="4" s="1"/>
  <c r="X48" i="3"/>
  <c r="Z47" i="17"/>
  <c r="R48" i="11"/>
  <c r="R51" i="11" s="1"/>
  <c r="R53" i="11" s="1"/>
  <c r="R56" i="11" s="1"/>
  <c r="R59" i="11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G48" i="6"/>
  <c r="G51" i="6" s="1"/>
  <c r="G53" i="6" s="1"/>
  <c r="G56" i="6" s="1"/>
  <c r="G59" i="6" s="1"/>
  <c r="O48" i="6"/>
  <c r="O51" i="6" s="1"/>
  <c r="O53" i="6" s="1"/>
  <c r="O56" i="6" s="1"/>
  <c r="O59" i="6" s="1"/>
  <c r="W48" i="6"/>
  <c r="W51" i="6" s="1"/>
  <c r="W53" i="6" s="1"/>
  <c r="W56" i="6" s="1"/>
  <c r="W59" i="6" s="1"/>
  <c r="J48" i="3"/>
  <c r="J51" i="3" s="1"/>
  <c r="J53" i="3" s="1"/>
  <c r="J56" i="3" s="1"/>
  <c r="J59" i="3" s="1"/>
  <c r="R48" i="3"/>
  <c r="R51" i="3" s="1"/>
  <c r="R53" i="3" s="1"/>
  <c r="R56" i="3" s="1"/>
  <c r="R59" i="3" s="1"/>
  <c r="H48" i="2"/>
  <c r="H51" i="2" s="1"/>
  <c r="H53" i="2" s="1"/>
  <c r="H56" i="2" s="1"/>
  <c r="H59" i="2" s="1"/>
  <c r="P48" i="2"/>
  <c r="P51" i="2" s="1"/>
  <c r="P53" i="2" s="1"/>
  <c r="P56" i="2" s="1"/>
  <c r="P59" i="2" s="1"/>
  <c r="X48" i="2"/>
  <c r="T48" i="14"/>
  <c r="T51" i="14" s="1"/>
  <c r="T53" i="14" s="1"/>
  <c r="T56" i="14" s="1"/>
  <c r="T59" i="14" s="1"/>
  <c r="H48" i="12"/>
  <c r="H51" i="12" s="1"/>
  <c r="H53" i="12" s="1"/>
  <c r="H56" i="12" s="1"/>
  <c r="H59" i="12" s="1"/>
  <c r="X48" i="19"/>
  <c r="Z48" i="19" s="1"/>
  <c r="Z32" i="16"/>
  <c r="F48" i="14"/>
  <c r="F51" i="14" s="1"/>
  <c r="F53" i="14" s="1"/>
  <c r="F56" i="14" s="1"/>
  <c r="F59" i="14" s="1"/>
  <c r="N48" i="14"/>
  <c r="N51" i="14" s="1"/>
  <c r="N53" i="14" s="1"/>
  <c r="N56" i="14" s="1"/>
  <c r="N59" i="14" s="1"/>
  <c r="V48" i="14"/>
  <c r="V51" i="14" s="1"/>
  <c r="V53" i="14" s="1"/>
  <c r="V56" i="14" s="1"/>
  <c r="V59" i="14" s="1"/>
  <c r="J48" i="12"/>
  <c r="J51" i="12" s="1"/>
  <c r="J53" i="12" s="1"/>
  <c r="J56" i="12" s="1"/>
  <c r="J59" i="12" s="1"/>
  <c r="R48" i="12"/>
  <c r="R51" i="12" s="1"/>
  <c r="R53" i="12" s="1"/>
  <c r="R56" i="12" s="1"/>
  <c r="R59" i="12" s="1"/>
  <c r="J48" i="9"/>
  <c r="J51" i="9" s="1"/>
  <c r="J53" i="9" s="1"/>
  <c r="J56" i="9" s="1"/>
  <c r="J59" i="9" s="1"/>
  <c r="R48" i="9"/>
  <c r="R51" i="9" s="1"/>
  <c r="R53" i="9" s="1"/>
  <c r="R56" i="9" s="1"/>
  <c r="R59" i="9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C48" i="13"/>
  <c r="C51" i="13" s="1"/>
  <c r="C53" i="13" s="1"/>
  <c r="C56" i="13" s="1"/>
  <c r="C59" i="13" s="1"/>
  <c r="M48" i="18"/>
  <c r="M51" i="18" s="1"/>
  <c r="M53" i="18" s="1"/>
  <c r="M56" i="18" s="1"/>
  <c r="M59" i="18" s="1"/>
  <c r="U48" i="18"/>
  <c r="U51" i="18" s="1"/>
  <c r="U53" i="18" s="1"/>
  <c r="U56" i="18" s="1"/>
  <c r="U59" i="18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U48" i="15"/>
  <c r="U51" i="15" s="1"/>
  <c r="U53" i="15" s="1"/>
  <c r="U56" i="15" s="1"/>
  <c r="U59" i="15" s="1"/>
  <c r="L48" i="3"/>
  <c r="L51" i="3" s="1"/>
  <c r="L53" i="3" s="1"/>
  <c r="L56" i="3" s="1"/>
  <c r="L59" i="3" s="1"/>
  <c r="T48" i="3"/>
  <c r="T51" i="3" s="1"/>
  <c r="T53" i="3" s="1"/>
  <c r="T56" i="3" s="1"/>
  <c r="T59" i="3" s="1"/>
  <c r="J48" i="2"/>
  <c r="J51" i="2" s="1"/>
  <c r="J53" i="2" s="1"/>
  <c r="J56" i="2" s="1"/>
  <c r="J59" i="2" s="1"/>
  <c r="R48" i="2"/>
  <c r="R51" i="2" s="1"/>
  <c r="R53" i="2" s="1"/>
  <c r="R56" i="2" s="1"/>
  <c r="R59" i="2" s="1"/>
  <c r="Z32" i="2"/>
  <c r="D48" i="19"/>
  <c r="D51" i="19" s="1"/>
  <c r="D53" i="19" s="1"/>
  <c r="D56" i="19" s="1"/>
  <c r="D59" i="19" s="1"/>
  <c r="T48" i="19"/>
  <c r="T51" i="19" s="1"/>
  <c r="T53" i="19" s="1"/>
  <c r="T56" i="19" s="1"/>
  <c r="T59" i="19" s="1"/>
  <c r="C48" i="17"/>
  <c r="C51" i="17" s="1"/>
  <c r="C53" i="17" s="1"/>
  <c r="C56" i="17" s="1"/>
  <c r="C59" i="17" s="1"/>
  <c r="H48" i="14"/>
  <c r="H51" i="14" s="1"/>
  <c r="H53" i="14" s="1"/>
  <c r="H56" i="14" s="1"/>
  <c r="H59" i="14" s="1"/>
  <c r="P48" i="14"/>
  <c r="P51" i="14" s="1"/>
  <c r="P53" i="14" s="1"/>
  <c r="P56" i="14" s="1"/>
  <c r="P59" i="14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J48" i="6"/>
  <c r="J51" i="6" s="1"/>
  <c r="J53" i="6" s="1"/>
  <c r="J56" i="6" s="1"/>
  <c r="J59" i="6" s="1"/>
  <c r="R48" i="6"/>
  <c r="R51" i="6" s="1"/>
  <c r="R53" i="6" s="1"/>
  <c r="R56" i="6" s="1"/>
  <c r="R59" i="6" s="1"/>
  <c r="Z32" i="6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H48" i="19"/>
  <c r="H51" i="19" s="1"/>
  <c r="H53" i="19" s="1"/>
  <c r="H56" i="19" s="1"/>
  <c r="H59" i="19" s="1"/>
  <c r="W48" i="17"/>
  <c r="W51" i="17" s="1"/>
  <c r="W53" i="17" s="1"/>
  <c r="W56" i="17" s="1"/>
  <c r="W59" i="17" s="1"/>
  <c r="S48" i="13"/>
  <c r="S51" i="13" s="1"/>
  <c r="S53" i="13" s="1"/>
  <c r="S56" i="13" s="1"/>
  <c r="S59" i="13" s="1"/>
  <c r="H48" i="9"/>
  <c r="H51" i="9" s="1"/>
  <c r="H53" i="9" s="1"/>
  <c r="H56" i="9" s="1"/>
  <c r="H59" i="9" s="1"/>
  <c r="E48" i="8"/>
  <c r="E51" i="8" s="1"/>
  <c r="E53" i="8" s="1"/>
  <c r="E56" i="8" s="1"/>
  <c r="E59" i="8" s="1"/>
  <c r="D48" i="17"/>
  <c r="D51" i="17" s="1"/>
  <c r="D53" i="17" s="1"/>
  <c r="D56" i="17" s="1"/>
  <c r="D59" i="17" s="1"/>
  <c r="T48" i="17"/>
  <c r="T51" i="17" s="1"/>
  <c r="T53" i="17" s="1"/>
  <c r="T56" i="17" s="1"/>
  <c r="T59" i="17" s="1"/>
  <c r="W48" i="15"/>
  <c r="W51" i="15" s="1"/>
  <c r="W53" i="15" s="1"/>
  <c r="W56" i="15" s="1"/>
  <c r="W59" i="15" s="1"/>
  <c r="AA48" i="8"/>
  <c r="AA51" i="8" s="1"/>
  <c r="AA53" i="8" s="1"/>
  <c r="AA56" i="8" s="1"/>
  <c r="AA59" i="8" s="1"/>
  <c r="Z48" i="18"/>
  <c r="X51" i="18"/>
  <c r="Z48" i="4"/>
  <c r="X51" i="4"/>
  <c r="Z32" i="17"/>
  <c r="Z32" i="15"/>
  <c r="Y48" i="14"/>
  <c r="Y51" i="14" s="1"/>
  <c r="Y53" i="14" s="1"/>
  <c r="Y56" i="14" s="1"/>
  <c r="Y59" i="14" s="1"/>
  <c r="Z32" i="14"/>
  <c r="X53" i="11"/>
  <c r="X56" i="10"/>
  <c r="X48" i="17"/>
  <c r="X48" i="15"/>
  <c r="X56" i="16"/>
  <c r="X48" i="13"/>
  <c r="Z32" i="13"/>
  <c r="X48" i="1"/>
  <c r="Z32" i="1"/>
  <c r="Z48" i="16"/>
  <c r="Z47" i="14"/>
  <c r="X48" i="14"/>
  <c r="X48" i="20"/>
  <c r="Z32" i="20"/>
  <c r="Z32" i="18"/>
  <c r="I48" i="16"/>
  <c r="I51" i="16" s="1"/>
  <c r="I53" i="16" s="1"/>
  <c r="I56" i="16" s="1"/>
  <c r="I59" i="16" s="1"/>
  <c r="Y48" i="16"/>
  <c r="Y51" i="16" s="1"/>
  <c r="Y53" i="16" s="1"/>
  <c r="Y56" i="16" s="1"/>
  <c r="Y59" i="16" s="1"/>
  <c r="Z47" i="16"/>
  <c r="H48" i="15"/>
  <c r="H51" i="15" s="1"/>
  <c r="H53" i="15" s="1"/>
  <c r="H56" i="15" s="1"/>
  <c r="H59" i="15" s="1"/>
  <c r="Z47" i="12"/>
  <c r="X48" i="12"/>
  <c r="Z48" i="9"/>
  <c r="X51" i="9"/>
  <c r="Y48" i="12"/>
  <c r="Y51" i="12" s="1"/>
  <c r="Y53" i="12" s="1"/>
  <c r="Y56" i="12" s="1"/>
  <c r="Y59" i="12" s="1"/>
  <c r="Z32" i="12"/>
  <c r="X51" i="8"/>
  <c r="Z48" i="8"/>
  <c r="Y48" i="11"/>
  <c r="Y51" i="11" s="1"/>
  <c r="Y53" i="11" s="1"/>
  <c r="Y56" i="11" s="1"/>
  <c r="Y59" i="11" s="1"/>
  <c r="Z47" i="11"/>
  <c r="Y48" i="10"/>
  <c r="Y51" i="10" s="1"/>
  <c r="Y53" i="10" s="1"/>
  <c r="Y56" i="10" s="1"/>
  <c r="Y59" i="10" s="1"/>
  <c r="Z47" i="10"/>
  <c r="Z48" i="7"/>
  <c r="X51" i="7"/>
  <c r="Z48" i="3"/>
  <c r="Z48" i="2"/>
  <c r="X51" i="2"/>
  <c r="Z48" i="6"/>
  <c r="X51" i="6"/>
  <c r="Z32" i="7"/>
  <c r="Z48" i="5"/>
  <c r="X51" i="5"/>
  <c r="Z32" i="8"/>
  <c r="Z32" i="9"/>
  <c r="Z32" i="4"/>
  <c r="X51" i="3"/>
  <c r="Z32" i="5"/>
  <c r="Z48" i="11" l="1"/>
  <c r="X51" i="19"/>
  <c r="X51" i="17"/>
  <c r="Z48" i="17"/>
  <c r="X51" i="1"/>
  <c r="Z48" i="1"/>
  <c r="Z48" i="15"/>
  <c r="X51" i="15"/>
  <c r="Z51" i="10"/>
  <c r="Z56" i="10"/>
  <c r="X59" i="10"/>
  <c r="Z59" i="10" s="1"/>
  <c r="Z51" i="4"/>
  <c r="X53" i="4"/>
  <c r="Z51" i="9"/>
  <c r="X53" i="9"/>
  <c r="X51" i="20"/>
  <c r="Z48" i="20"/>
  <c r="Z51" i="6"/>
  <c r="X53" i="6"/>
  <c r="Z51" i="16"/>
  <c r="Z48" i="12"/>
  <c r="X51" i="12"/>
  <c r="Z51" i="7"/>
  <c r="X53" i="7"/>
  <c r="Z48" i="14"/>
  <c r="X51" i="14"/>
  <c r="X59" i="16"/>
  <c r="Z59" i="16" s="1"/>
  <c r="Z56" i="16"/>
  <c r="Z53" i="11"/>
  <c r="X56" i="11"/>
  <c r="Z51" i="18"/>
  <c r="X53" i="18"/>
  <c r="Z51" i="8"/>
  <c r="X53" i="8"/>
  <c r="Z51" i="3"/>
  <c r="X53" i="3"/>
  <c r="Z48" i="10"/>
  <c r="X53" i="19"/>
  <c r="Z51" i="19"/>
  <c r="Z51" i="2"/>
  <c r="X53" i="2"/>
  <c r="Z48" i="13"/>
  <c r="X51" i="13"/>
  <c r="Z53" i="10"/>
  <c r="Z51" i="5"/>
  <c r="X53" i="5"/>
  <c r="Z53" i="16"/>
  <c r="Z51" i="11"/>
  <c r="Z53" i="8" l="1"/>
  <c r="X56" i="8"/>
  <c r="X56" i="7"/>
  <c r="Z53" i="7"/>
  <c r="Z51" i="14"/>
  <c r="X53" i="14"/>
  <c r="Z53" i="2"/>
  <c r="X56" i="2"/>
  <c r="X53" i="20"/>
  <c r="Z51" i="20"/>
  <c r="Z53" i="9"/>
  <c r="X56" i="9"/>
  <c r="X56" i="19"/>
  <c r="Z53" i="19"/>
  <c r="Z51" i="12"/>
  <c r="X53" i="12"/>
  <c r="Z53" i="18"/>
  <c r="X56" i="18"/>
  <c r="Z51" i="15"/>
  <c r="X53" i="15"/>
  <c r="Z53" i="5"/>
  <c r="X56" i="5"/>
  <c r="Z56" i="11"/>
  <c r="X59" i="11"/>
  <c r="Z59" i="11" s="1"/>
  <c r="Z53" i="4"/>
  <c r="X56" i="4"/>
  <c r="X53" i="1"/>
  <c r="Z51" i="1"/>
  <c r="Z53" i="3"/>
  <c r="X56" i="3"/>
  <c r="Z51" i="13"/>
  <c r="X53" i="13"/>
  <c r="X56" i="6"/>
  <c r="Z53" i="6"/>
  <c r="X53" i="17"/>
  <c r="Z51" i="17"/>
  <c r="X56" i="12" l="1"/>
  <c r="Z53" i="12"/>
  <c r="Z56" i="3"/>
  <c r="X59" i="3"/>
  <c r="Z59" i="3" s="1"/>
  <c r="X59" i="19"/>
  <c r="Z59" i="19" s="1"/>
  <c r="Z56" i="19"/>
  <c r="Z56" i="8"/>
  <c r="X59" i="8"/>
  <c r="Z59" i="8" s="1"/>
  <c r="Z53" i="13"/>
  <c r="X56" i="13"/>
  <c r="Z56" i="2"/>
  <c r="X59" i="2"/>
  <c r="Z59" i="2" s="1"/>
  <c r="X59" i="5"/>
  <c r="Z59" i="5" s="1"/>
  <c r="Z56" i="5"/>
  <c r="Z53" i="14"/>
  <c r="X56" i="14"/>
  <c r="X56" i="15"/>
  <c r="Z53" i="15"/>
  <c r="Z56" i="9"/>
  <c r="X59" i="9"/>
  <c r="Z59" i="9" s="1"/>
  <c r="Z53" i="17"/>
  <c r="X56" i="17"/>
  <c r="Z53" i="1"/>
  <c r="X56" i="1"/>
  <c r="Z56" i="7"/>
  <c r="X59" i="7"/>
  <c r="Z59" i="7" s="1"/>
  <c r="Z56" i="4"/>
  <c r="X59" i="4"/>
  <c r="Z59" i="4" s="1"/>
  <c r="Z56" i="18"/>
  <c r="X59" i="18"/>
  <c r="Z59" i="18" s="1"/>
  <c r="Z56" i="6"/>
  <c r="X59" i="6"/>
  <c r="Z59" i="6" s="1"/>
  <c r="Z53" i="20"/>
  <c r="X56" i="20"/>
  <c r="X59" i="14" l="1"/>
  <c r="Z59" i="14" s="1"/>
  <c r="Z56" i="14"/>
  <c r="X59" i="1"/>
  <c r="Z59" i="1" s="1"/>
  <c r="Z56" i="1"/>
  <c r="Z56" i="17"/>
  <c r="X59" i="17"/>
  <c r="Z59" i="17" s="1"/>
  <c r="X59" i="20"/>
  <c r="Z59" i="20" s="1"/>
  <c r="Z56" i="20"/>
  <c r="Z56" i="13"/>
  <c r="X59" i="13"/>
  <c r="Z59" i="13" s="1"/>
  <c r="Z56" i="15"/>
  <c r="X59" i="15"/>
  <c r="Z59" i="15" s="1"/>
  <c r="Z56" i="12"/>
  <c r="X59" i="12"/>
  <c r="Z59" i="12" s="1"/>
</calcChain>
</file>

<file path=xl/sharedStrings.xml><?xml version="1.0" encoding="utf-8"?>
<sst xmlns="http://schemas.openxmlformats.org/spreadsheetml/2006/main" count="2900" uniqueCount="105">
  <si>
    <t>Free State: Matjhabeng (FS184) - Table C4 Quarterly Budgeted Financial Performance ( Water management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</si>
  <si>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</si>
  <si>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</si>
  <si>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</si>
  <si>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</si>
  <si>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</si>
  <si>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</si>
  <si>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</si>
  <si>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</si>
  <si>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</si>
  <si>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</si>
  <si>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</si>
  <si>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</si>
  <si>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</si>
  <si>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</si>
  <si>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</si>
  <si>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</si>
  <si>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</si>
  <si>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</si>
  <si>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</si>
  <si>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</si>
  <si>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</si>
  <si>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</si>
  <si>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</si>
  <si>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</si>
  <si>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</si>
  <si>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</si>
  <si>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</si>
  <si>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</si>
  <si>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</si>
  <si>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</si>
  <si>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</si>
  <si>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</si>
  <si>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</si>
  <si>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</si>
  <si>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</si>
  <si>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</si>
  <si>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</si>
  <si>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</si>
  <si>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</si>
  <si>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</si>
  <si>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</si>
  <si>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</si>
  <si>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</si>
  <si>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</si>
  <si>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</si>
  <si>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</si>
  <si>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</si>
  <si>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</si>
  <si>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</si>
  <si>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</si>
  <si>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</si>
  <si>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</si>
  <si>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</si>
  <si>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</si>
  <si>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</si>
  <si>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</si>
  <si>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</si>
  <si>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</si>
  <si>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</si>
  <si>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</si>
  <si>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</si>
  <si>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</si>
  <si>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</si>
  <si>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</si>
  <si>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</si>
  <si>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</si>
  <si>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</si>
  <si>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</si>
  <si>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</si>
  <si>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</si>
  <si>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</si>
  <si>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</si>
  <si>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</si>
  <si>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</si>
  <si>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</si>
  <si>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</si>
  <si>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</si>
  <si>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</si>
  <si>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</si>
  <si>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</si>
  <si>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</si>
  <si>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</si>
  <si>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</si>
  <si>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</si>
  <si>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Emfuleni (GT421) - Table C4 Quarterly Budgeted Financial Performance ( Water management                                   ) for 3rd Quarter ended 31 March 2024 (Figures Finalised as at 2024/04/26)</t>
  </si>
  <si>
    <t>Gauteng: Mogale City (GT481) - Table C4 Quarterly Budgeted Financial Performance ( Water management                                   ) for 3rd Quarter ended 31 March 2024 (Figures Finalised as at 2024/04/26)</t>
  </si>
  <si>
    <t>Kwazulu-Natal: Msunduzi (KZN225) - Table C4 Quarterly Budgeted Financial Performance ( Water management                                   ) for 3rd Quarter ended 31 March 2024 (Figures Finalised as at 2024/04/26)</t>
  </si>
  <si>
    <t>Kwazulu-Natal: Newcastle (KZN252) - Table C4 Quarterly Budgeted Financial Performance ( Water management                                   ) for 3rd Quarter ended 31 March 2024 (Figures Finalised as at 2024/04/26)</t>
  </si>
  <si>
    <t>Kwazulu-Natal: uMhlathuze (KZN282) - Table C4 Quarterly Budgeted Financial Performance ( Water management                                   ) for 3rd Quarter ended 31 March 2024 (Figures Finalised as at 2024/04/26)</t>
  </si>
  <si>
    <t>Limpopo: Polokwane (LIM354) - Table C4 Quarterly Budgeted Financial Performance ( Water management                                   ) for 3rd Quarter ended 31 March 2024 (Figures Finalised as at 2024/04/26)</t>
  </si>
  <si>
    <t>Mpumalanga: Govan Mbeki (MP307) - Table C4 Quarterly Budgeted Financial Performance ( Water management                                   ) for 3rd Quarter ended 31 March 2024 (Figures Finalised as at 2024/04/26)</t>
  </si>
  <si>
    <t>Mpumalanga: Emalahleni (MP) (MP312) - Table C4 Quarterly Budgeted Financial Performance ( Water management                                   ) for 3rd Quarter ended 31 March 2024 (Figures Finalised as at 2024/04/26)</t>
  </si>
  <si>
    <t>Mpumalanga: Steve Tshwete (MP313) - Table C4 Quarterly Budgeted Financial Performance ( Water management                                   ) for 3rd Quarter ended 31 March 2024 (Figures Finalised as at 2024/04/26)</t>
  </si>
  <si>
    <t>Mpumalanga: City of Mbombela (MP326) - Table C4 Quarterly Budgeted Financial Performance ( Water management                                   ) for 3rd Quarter ended 31 March 2024 (Figures Finalised as at 2024/04/26)</t>
  </si>
  <si>
    <t>Northern Cape: Sol Plaatje (NC091) - Table C4 Quarterly Budgeted Financial Performance ( Water management                                   ) for 3rd Quarter ended 31 March 2024 (Figures Finalised as at 2024/04/26)</t>
  </si>
  <si>
    <t>North West: Madibeng (NW372) - Table C4 Quarterly Budgeted Financial Performance ( Water management                                   ) for 3rd Quarter ended 31 March 2024 (Figures Finalised as at 2024/04/26)</t>
  </si>
  <si>
    <t>North West: Rustenburg (NW373) - Table C4 Quarterly Budgeted Financial Performance ( Water management                                   ) for 3rd Quarter ended 31 March 2024 (Figures Finalised as at 2024/04/26)</t>
  </si>
  <si>
    <t>North West: City of Matlosana (NW403) - Table C4 Quarterly Budgeted Financial Performance ( Water management                                   ) for 3rd Quarter ended 31 March 2024 (Figures Finalised as at 2024/04/26)</t>
  </si>
  <si>
    <t>North West: J B Marks (NW405) - Table C4 Quarterly Budgeted Financial Performance ( Water management                                   ) for 3rd Quarter ended 31 March 2024 (Figures Finalised as at 2024/04/26)</t>
  </si>
  <si>
    <t>Western Cape: Drakenstein (WC023) - Table C4 Quarterly Budgeted Financial Performance ( Water management                                   ) for 3rd Quarter ended 31 March 2024 (Figures Finalised as at 2024/04/26)</t>
  </si>
  <si>
    <t>Western Cape: Stellenbosch (WC024) - Table C4 Quarterly Budgeted Financial Performance ( Water management                                   ) for 3rd Quarter ended 31 March 2024 (Figures Finalised as at 2024/04/26)</t>
  </si>
  <si>
    <t>Western Cape: George (WC044) - Table C4 Quarterly Budgeted Financial Performance ( Water management                                   ) for 3rd Quarter ended 31 March 2024 (Figures Finalised as at 2024/04/26)</t>
  </si>
  <si>
    <t>Summary - Table C4 Quarterly Budgeted Financial Performance ( Water management                                   ) for 3rd Quarter ended 31 March 2024 (Figures Finalised as at 2024/04/26)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</si>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</sst>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175962</v>
      </c>
      <c r="D6" s="20"/>
      <c r="E6" s="21">
        <v>-1625222</v>
      </c>
      <c r="F6" s="22">
        <v>-940352</v>
      </c>
      <c r="G6" s="22">
        <v>-156274</v>
      </c>
      <c r="H6" s="22">
        <v>-162442</v>
      </c>
      <c r="I6" s="22">
        <v>-163135</v>
      </c>
      <c r="J6" s="22">
        <v>-481851</v>
      </c>
      <c r="K6" s="22">
        <v>-160305</v>
      </c>
      <c r="L6" s="22">
        <v>-128103</v>
      </c>
      <c r="M6" s="22">
        <v>-154828</v>
      </c>
      <c r="N6" s="22">
        <v>-443236</v>
      </c>
      <c r="O6" s="22">
        <v>-141339</v>
      </c>
      <c r="P6" s="22">
        <v>-211472</v>
      </c>
      <c r="Q6" s="22">
        <v>19654</v>
      </c>
      <c r="R6" s="22">
        <v>-333157</v>
      </c>
      <c r="S6" s="22"/>
      <c r="T6" s="22"/>
      <c r="U6" s="22"/>
      <c r="V6" s="22"/>
      <c r="W6" s="22">
        <v>-1258244</v>
      </c>
      <c r="X6" s="22">
        <v>-732576</v>
      </c>
      <c r="Y6" s="22">
        <v>-525668</v>
      </c>
      <c r="Z6" s="23">
        <v>71.756104486087452</v>
      </c>
      <c r="AA6" s="20">
        <v>-940352</v>
      </c>
    </row>
    <row r="7" spans="1:27" x14ac:dyDescent="0.25">
      <c r="A7" s="19" t="s">
        <v>35</v>
      </c>
      <c r="B7" s="15" t="s">
        <v>32</v>
      </c>
      <c r="C7" s="20">
        <v>2934156280</v>
      </c>
      <c r="D7" s="20"/>
      <c r="E7" s="21">
        <v>8304561355</v>
      </c>
      <c r="F7" s="22">
        <v>7988073371</v>
      </c>
      <c r="G7" s="22">
        <v>568259364</v>
      </c>
      <c r="H7" s="22">
        <v>447429653</v>
      </c>
      <c r="I7" s="22">
        <v>705362251</v>
      </c>
      <c r="J7" s="22">
        <v>1721051268</v>
      </c>
      <c r="K7" s="22">
        <v>700624467</v>
      </c>
      <c r="L7" s="22">
        <v>550152939</v>
      </c>
      <c r="M7" s="22">
        <v>608711092</v>
      </c>
      <c r="N7" s="22">
        <v>1859488498</v>
      </c>
      <c r="O7" s="22">
        <v>632342232</v>
      </c>
      <c r="P7" s="22">
        <v>648120121</v>
      </c>
      <c r="Q7" s="22">
        <v>587906200</v>
      </c>
      <c r="R7" s="22">
        <v>1868368553</v>
      </c>
      <c r="S7" s="22"/>
      <c r="T7" s="22"/>
      <c r="U7" s="22"/>
      <c r="V7" s="22"/>
      <c r="W7" s="22">
        <v>5448908319</v>
      </c>
      <c r="X7" s="22">
        <v>6086917482</v>
      </c>
      <c r="Y7" s="22">
        <v>-638009163</v>
      </c>
      <c r="Z7" s="23">
        <v>-10.481646332264177</v>
      </c>
      <c r="AA7" s="20">
        <v>7988073371</v>
      </c>
    </row>
    <row r="8" spans="1:27" x14ac:dyDescent="0.25">
      <c r="A8" s="19" t="s">
        <v>36</v>
      </c>
      <c r="B8" s="15" t="s">
        <v>32</v>
      </c>
      <c r="C8" s="20">
        <v>24733</v>
      </c>
      <c r="D8" s="20"/>
      <c r="E8" s="21">
        <v>-492107</v>
      </c>
      <c r="F8" s="22">
        <v>-616716</v>
      </c>
      <c r="G8" s="22">
        <v>-42889</v>
      </c>
      <c r="H8" s="22">
        <v>-35798</v>
      </c>
      <c r="I8" s="22">
        <v>-41517</v>
      </c>
      <c r="J8" s="22">
        <v>-120204</v>
      </c>
      <c r="K8" s="22">
        <v>-39349</v>
      </c>
      <c r="L8" s="22">
        <v>-41476</v>
      </c>
      <c r="M8" s="22">
        <v>-43602</v>
      </c>
      <c r="N8" s="22">
        <v>-124427</v>
      </c>
      <c r="O8" s="22">
        <v>-39349</v>
      </c>
      <c r="P8" s="22">
        <v>-40767</v>
      </c>
      <c r="Q8" s="22">
        <v>4961</v>
      </c>
      <c r="R8" s="22">
        <v>-75155</v>
      </c>
      <c r="S8" s="22"/>
      <c r="T8" s="22"/>
      <c r="U8" s="22"/>
      <c r="V8" s="22"/>
      <c r="W8" s="22">
        <v>-319786</v>
      </c>
      <c r="X8" s="22">
        <v>-449829</v>
      </c>
      <c r="Y8" s="22">
        <v>130043</v>
      </c>
      <c r="Z8" s="23">
        <v>-28.909430027855031</v>
      </c>
      <c r="AA8" s="20">
        <v>-616716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-210480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-11901</v>
      </c>
      <c r="L9" s="22">
        <v>-11901</v>
      </c>
      <c r="M9" s="22">
        <v>-11901</v>
      </c>
      <c r="N9" s="22">
        <v>-35703</v>
      </c>
      <c r="O9" s="22">
        <v>-11901</v>
      </c>
      <c r="P9" s="22">
        <v>-11901</v>
      </c>
      <c r="Q9" s="22"/>
      <c r="R9" s="22">
        <v>-23802</v>
      </c>
      <c r="S9" s="22"/>
      <c r="T9" s="22"/>
      <c r="U9" s="22"/>
      <c r="V9" s="22"/>
      <c r="W9" s="22">
        <v>-95208</v>
      </c>
      <c r="X9" s="22">
        <v>-114912</v>
      </c>
      <c r="Y9" s="22">
        <v>19704</v>
      </c>
      <c r="Z9" s="23">
        <v>-17.147034252297409</v>
      </c>
      <c r="AA9" s="20">
        <v>-210480</v>
      </c>
    </row>
    <row r="10" spans="1:27" x14ac:dyDescent="0.25">
      <c r="A10" s="19" t="s">
        <v>38</v>
      </c>
      <c r="B10" s="15" t="s">
        <v>32</v>
      </c>
      <c r="C10" s="20">
        <v>31505</v>
      </c>
      <c r="D10" s="20"/>
      <c r="E10" s="21">
        <v>998709</v>
      </c>
      <c r="F10" s="22">
        <v>982365</v>
      </c>
      <c r="G10" s="22">
        <v>-22821</v>
      </c>
      <c r="H10" s="22">
        <v>11758</v>
      </c>
      <c r="I10" s="22"/>
      <c r="J10" s="22">
        <v>-11063</v>
      </c>
      <c r="K10" s="22"/>
      <c r="L10" s="22"/>
      <c r="M10" s="22"/>
      <c r="N10" s="22"/>
      <c r="O10" s="22"/>
      <c r="P10" s="22"/>
      <c r="Q10" s="22">
        <v>9365</v>
      </c>
      <c r="R10" s="22">
        <v>9365</v>
      </c>
      <c r="S10" s="22"/>
      <c r="T10" s="22"/>
      <c r="U10" s="22"/>
      <c r="V10" s="22"/>
      <c r="W10" s="22">
        <v>-1698</v>
      </c>
      <c r="X10" s="22">
        <v>778960</v>
      </c>
      <c r="Y10" s="22">
        <v>-780658</v>
      </c>
      <c r="Z10" s="23">
        <v>-100.2179829516278</v>
      </c>
      <c r="AA10" s="20">
        <v>982365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555647387</v>
      </c>
      <c r="D13" s="20"/>
      <c r="E13" s="21">
        <v>770974419</v>
      </c>
      <c r="F13" s="22">
        <v>806039798</v>
      </c>
      <c r="G13" s="22">
        <v>68439173</v>
      </c>
      <c r="H13" s="22">
        <v>56857977</v>
      </c>
      <c r="I13" s="22">
        <v>77815323</v>
      </c>
      <c r="J13" s="22">
        <v>203112473</v>
      </c>
      <c r="K13" s="22">
        <v>74659661</v>
      </c>
      <c r="L13" s="22">
        <v>76890016</v>
      </c>
      <c r="M13" s="22">
        <v>76075216</v>
      </c>
      <c r="N13" s="22">
        <v>227624893</v>
      </c>
      <c r="O13" s="22">
        <v>79048577</v>
      </c>
      <c r="P13" s="22">
        <v>86906828</v>
      </c>
      <c r="Q13" s="22">
        <v>73508967</v>
      </c>
      <c r="R13" s="22">
        <v>239464372</v>
      </c>
      <c r="S13" s="22"/>
      <c r="T13" s="22"/>
      <c r="U13" s="22"/>
      <c r="V13" s="22"/>
      <c r="W13" s="22">
        <v>670201738</v>
      </c>
      <c r="X13" s="22">
        <v>595372375</v>
      </c>
      <c r="Y13" s="22">
        <v>74829363</v>
      </c>
      <c r="Z13" s="23">
        <v>12.568497656613644</v>
      </c>
      <c r="AA13" s="20">
        <v>806039798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26676</v>
      </c>
      <c r="Y17" s="22">
        <v>-26676</v>
      </c>
      <c r="Z17" s="23">
        <v>-100</v>
      </c>
      <c r="AA17" s="20">
        <v>35578</v>
      </c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>
        <v>1920</v>
      </c>
      <c r="P18" s="22">
        <v>420</v>
      </c>
      <c r="Q18" s="22">
        <v>80</v>
      </c>
      <c r="R18" s="22">
        <v>2420</v>
      </c>
      <c r="S18" s="22"/>
      <c r="T18" s="22"/>
      <c r="U18" s="22"/>
      <c r="V18" s="22"/>
      <c r="W18" s="22">
        <v>3735</v>
      </c>
      <c r="X18" s="22">
        <v>4113</v>
      </c>
      <c r="Y18" s="22">
        <v>-378</v>
      </c>
      <c r="Z18" s="23">
        <v>-9.1903719912472646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14179805</v>
      </c>
      <c r="D19" s="20"/>
      <c r="E19" s="21">
        <v>20572709</v>
      </c>
      <c r="F19" s="22">
        <v>30596950</v>
      </c>
      <c r="G19" s="22">
        <v>5226080</v>
      </c>
      <c r="H19" s="22">
        <v>4102037</v>
      </c>
      <c r="I19" s="22">
        <v>976881</v>
      </c>
      <c r="J19" s="22">
        <v>10304998</v>
      </c>
      <c r="K19" s="22">
        <v>1267768</v>
      </c>
      <c r="L19" s="22">
        <v>1639338</v>
      </c>
      <c r="M19" s="22">
        <v>1121138</v>
      </c>
      <c r="N19" s="22">
        <v>4028244</v>
      </c>
      <c r="O19" s="22">
        <v>3179447</v>
      </c>
      <c r="P19" s="22">
        <v>1745340</v>
      </c>
      <c r="Q19" s="22">
        <v>1882669</v>
      </c>
      <c r="R19" s="22">
        <v>6807456</v>
      </c>
      <c r="S19" s="22"/>
      <c r="T19" s="22"/>
      <c r="U19" s="22"/>
      <c r="V19" s="22"/>
      <c r="W19" s="22">
        <v>21140698</v>
      </c>
      <c r="X19" s="22">
        <v>17751362</v>
      </c>
      <c r="Y19" s="22">
        <v>3389336</v>
      </c>
      <c r="Z19" s="23">
        <v>19.093385623029942</v>
      </c>
      <c r="AA19" s="20">
        <v>30596950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4032000</v>
      </c>
      <c r="G22" s="22"/>
      <c r="H22" s="22">
        <v>281066</v>
      </c>
      <c r="I22" s="22"/>
      <c r="J22" s="22">
        <v>281066</v>
      </c>
      <c r="K22" s="22">
        <v>549589</v>
      </c>
      <c r="L22" s="22"/>
      <c r="M22" s="22"/>
      <c r="N22" s="22">
        <v>549589</v>
      </c>
      <c r="O22" s="22"/>
      <c r="P22" s="22"/>
      <c r="Q22" s="22">
        <v>2847961</v>
      </c>
      <c r="R22" s="22">
        <v>2847961</v>
      </c>
      <c r="S22" s="22"/>
      <c r="T22" s="22"/>
      <c r="U22" s="22"/>
      <c r="V22" s="22"/>
      <c r="W22" s="22">
        <v>3678616</v>
      </c>
      <c r="X22" s="22">
        <v>1701979</v>
      </c>
      <c r="Y22" s="22">
        <v>1976637</v>
      </c>
      <c r="Z22" s="23">
        <v>116.13756691475041</v>
      </c>
      <c r="AA22" s="20">
        <v>4032000</v>
      </c>
    </row>
    <row r="23" spans="1:27" x14ac:dyDescent="0.25">
      <c r="A23" s="19" t="s">
        <v>51</v>
      </c>
      <c r="B23" s="15" t="s">
        <v>32</v>
      </c>
      <c r="C23" s="20">
        <v>361830</v>
      </c>
      <c r="D23" s="20"/>
      <c r="E23" s="21">
        <v>770198</v>
      </c>
      <c r="F23" s="22">
        <v>770198</v>
      </c>
      <c r="G23" s="22">
        <v>3457</v>
      </c>
      <c r="H23" s="22">
        <v>27493</v>
      </c>
      <c r="I23" s="22">
        <v>200559</v>
      </c>
      <c r="J23" s="22">
        <v>231509</v>
      </c>
      <c r="K23" s="22">
        <v>21662</v>
      </c>
      <c r="L23" s="22">
        <v>388822</v>
      </c>
      <c r="M23" s="22">
        <v>1626</v>
      </c>
      <c r="N23" s="22">
        <v>412110</v>
      </c>
      <c r="O23" s="22">
        <v>11094</v>
      </c>
      <c r="P23" s="22">
        <v>14363</v>
      </c>
      <c r="Q23" s="22">
        <v>11670</v>
      </c>
      <c r="R23" s="22">
        <v>37127</v>
      </c>
      <c r="S23" s="22"/>
      <c r="T23" s="22"/>
      <c r="U23" s="22"/>
      <c r="V23" s="22"/>
      <c r="W23" s="22">
        <v>680746</v>
      </c>
      <c r="X23" s="22">
        <v>647695</v>
      </c>
      <c r="Y23" s="22">
        <v>33051</v>
      </c>
      <c r="Z23" s="23">
        <v>5.102864774315071</v>
      </c>
      <c r="AA23" s="20">
        <v>770198</v>
      </c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1145772432</v>
      </c>
      <c r="D25" s="20"/>
      <c r="E25" s="21">
        <v>1812445412</v>
      </c>
      <c r="F25" s="22">
        <v>1598370579</v>
      </c>
      <c r="G25" s="22">
        <v>326617477</v>
      </c>
      <c r="H25" s="22">
        <v>22128364</v>
      </c>
      <c r="I25" s="22">
        <v>889961</v>
      </c>
      <c r="J25" s="22">
        <v>349635802</v>
      </c>
      <c r="K25" s="22">
        <v>257492436</v>
      </c>
      <c r="L25" s="22">
        <v>17744331</v>
      </c>
      <c r="M25" s="22">
        <v>354312098</v>
      </c>
      <c r="N25" s="22">
        <v>629548865</v>
      </c>
      <c r="O25" s="22">
        <v>25086266</v>
      </c>
      <c r="P25" s="22">
        <v>3390913</v>
      </c>
      <c r="Q25" s="22">
        <v>292653895</v>
      </c>
      <c r="R25" s="22">
        <v>321131074</v>
      </c>
      <c r="S25" s="22"/>
      <c r="T25" s="22"/>
      <c r="U25" s="22"/>
      <c r="V25" s="22"/>
      <c r="W25" s="22">
        <v>1300315741</v>
      </c>
      <c r="X25" s="22">
        <v>1214008083</v>
      </c>
      <c r="Y25" s="22">
        <v>86307658</v>
      </c>
      <c r="Z25" s="23">
        <v>7.1093149385563033</v>
      </c>
      <c r="AA25" s="20">
        <v>1598370579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1261746</v>
      </c>
      <c r="D28" s="20"/>
      <c r="E28" s="21">
        <v>9098690</v>
      </c>
      <c r="F28" s="22">
        <v>11665108</v>
      </c>
      <c r="G28" s="22">
        <v>783883</v>
      </c>
      <c r="H28" s="22">
        <v>816012</v>
      </c>
      <c r="I28" s="22">
        <v>784967</v>
      </c>
      <c r="J28" s="22">
        <v>2384862</v>
      </c>
      <c r="K28" s="22">
        <v>804161</v>
      </c>
      <c r="L28" s="22">
        <v>794541</v>
      </c>
      <c r="M28" s="22">
        <v>792351</v>
      </c>
      <c r="N28" s="22">
        <v>2391053</v>
      </c>
      <c r="O28" s="22">
        <v>799527</v>
      </c>
      <c r="P28" s="22">
        <v>804955</v>
      </c>
      <c r="Q28" s="22">
        <v>4470752</v>
      </c>
      <c r="R28" s="22">
        <v>6075234</v>
      </c>
      <c r="S28" s="22"/>
      <c r="T28" s="22"/>
      <c r="U28" s="22"/>
      <c r="V28" s="22"/>
      <c r="W28" s="22">
        <v>10851149</v>
      </c>
      <c r="X28" s="22">
        <v>10271038</v>
      </c>
      <c r="Y28" s="22">
        <v>580111</v>
      </c>
      <c r="Z28" s="23">
        <v>5.6480270056444146</v>
      </c>
      <c r="AA28" s="20">
        <v>11665108</v>
      </c>
    </row>
    <row r="29" spans="1:27" x14ac:dyDescent="0.25">
      <c r="A29" s="19" t="s">
        <v>55</v>
      </c>
      <c r="B29" s="15" t="s">
        <v>32</v>
      </c>
      <c r="C29" s="20">
        <v>32871</v>
      </c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749997</v>
      </c>
      <c r="Y29" s="22">
        <v>-749997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>
        <v>584605454</v>
      </c>
      <c r="D30" s="20"/>
      <c r="E30" s="21">
        <v>753751159</v>
      </c>
      <c r="F30" s="22">
        <v>755751159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49255329</v>
      </c>
      <c r="L30" s="22">
        <v>63971519</v>
      </c>
      <c r="M30" s="22">
        <v>25108581</v>
      </c>
      <c r="N30" s="22">
        <v>138335429</v>
      </c>
      <c r="O30" s="22">
        <v>38237454</v>
      </c>
      <c r="P30" s="22">
        <v>46274910</v>
      </c>
      <c r="Q30" s="22">
        <v>38449745</v>
      </c>
      <c r="R30" s="22">
        <v>122962109</v>
      </c>
      <c r="S30" s="22"/>
      <c r="T30" s="22"/>
      <c r="U30" s="22"/>
      <c r="V30" s="22"/>
      <c r="W30" s="22">
        <v>413732150</v>
      </c>
      <c r="X30" s="22">
        <v>412217768</v>
      </c>
      <c r="Y30" s="22">
        <v>1514382</v>
      </c>
      <c r="Z30" s="23">
        <v>0.36737426611848523</v>
      </c>
      <c r="AA30" s="20">
        <v>755751159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5238980174</v>
      </c>
      <c r="D32" s="29">
        <f t="shared" ref="D32:Y32" si="0">SUM(D6:D31)</f>
        <v>0</v>
      </c>
      <c r="E32" s="30">
        <f t="shared" si="0"/>
        <v>11677578036</v>
      </c>
      <c r="F32" s="31">
        <f t="shared" si="0"/>
        <v>11195554823</v>
      </c>
      <c r="G32" s="31">
        <f t="shared" si="0"/>
        <v>1021650778</v>
      </c>
      <c r="H32" s="31">
        <f t="shared" si="0"/>
        <v>590904611</v>
      </c>
      <c r="I32" s="31">
        <f t="shared" si="0"/>
        <v>826232855</v>
      </c>
      <c r="J32" s="31">
        <f t="shared" si="0"/>
        <v>2438788244</v>
      </c>
      <c r="K32" s="31">
        <f t="shared" si="0"/>
        <v>1084463993</v>
      </c>
      <c r="L32" s="31">
        <f t="shared" si="0"/>
        <v>711400066</v>
      </c>
      <c r="M32" s="31">
        <f t="shared" si="0"/>
        <v>1065912096</v>
      </c>
      <c r="N32" s="31">
        <f t="shared" si="0"/>
        <v>2861776155</v>
      </c>
      <c r="O32" s="31">
        <f t="shared" si="0"/>
        <v>778513928</v>
      </c>
      <c r="P32" s="31">
        <f t="shared" si="0"/>
        <v>786993710</v>
      </c>
      <c r="Q32" s="31">
        <f t="shared" si="0"/>
        <v>1001765919</v>
      </c>
      <c r="R32" s="31">
        <f t="shared" si="0"/>
        <v>2567273557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7867837956</v>
      </c>
      <c r="X32" s="31">
        <f t="shared" si="0"/>
        <v>8339150211</v>
      </c>
      <c r="Y32" s="31">
        <f t="shared" si="0"/>
        <v>-471312255</v>
      </c>
      <c r="Z32" s="32">
        <f>+IF(X32&lt;&gt;0,+(Y32/X32)*100,0)</f>
        <v>-5.6518019591289024</v>
      </c>
      <c r="AA32" s="29">
        <f>SUM(AA6:AA31)</f>
        <v>11195554823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998028574</v>
      </c>
      <c r="D34" s="20"/>
      <c r="E34" s="21">
        <v>1330863391</v>
      </c>
      <c r="F34" s="22">
        <v>1327718302</v>
      </c>
      <c r="G34" s="22">
        <v>95314088</v>
      </c>
      <c r="H34" s="22">
        <v>85781912</v>
      </c>
      <c r="I34" s="22">
        <v>122578866</v>
      </c>
      <c r="J34" s="22">
        <v>303674866</v>
      </c>
      <c r="K34" s="22">
        <v>124346733</v>
      </c>
      <c r="L34" s="22">
        <v>106862338</v>
      </c>
      <c r="M34" s="22">
        <v>108489123</v>
      </c>
      <c r="N34" s="22">
        <v>339698194</v>
      </c>
      <c r="O34" s="22">
        <v>123481522</v>
      </c>
      <c r="P34" s="22">
        <v>101575069</v>
      </c>
      <c r="Q34" s="22">
        <v>109065374</v>
      </c>
      <c r="R34" s="22">
        <v>334121965</v>
      </c>
      <c r="S34" s="22"/>
      <c r="T34" s="22"/>
      <c r="U34" s="22"/>
      <c r="V34" s="22"/>
      <c r="W34" s="22">
        <v>977495025</v>
      </c>
      <c r="X34" s="22">
        <v>1004795541</v>
      </c>
      <c r="Y34" s="22">
        <v>-27300516</v>
      </c>
      <c r="Z34" s="23">
        <v>-2.7170220095552753</v>
      </c>
      <c r="AA34" s="20">
        <v>1327718302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5629692612</v>
      </c>
      <c r="D37" s="20"/>
      <c r="E37" s="21">
        <v>6035563651</v>
      </c>
      <c r="F37" s="22">
        <v>5978203956</v>
      </c>
      <c r="G37" s="22">
        <v>216131726</v>
      </c>
      <c r="H37" s="22">
        <v>410202487</v>
      </c>
      <c r="I37" s="22">
        <v>668352930</v>
      </c>
      <c r="J37" s="22">
        <v>1294687143</v>
      </c>
      <c r="K37" s="22">
        <v>586460665</v>
      </c>
      <c r="L37" s="22">
        <v>415292326</v>
      </c>
      <c r="M37" s="22">
        <v>528662971</v>
      </c>
      <c r="N37" s="22">
        <v>1530415962</v>
      </c>
      <c r="O37" s="22">
        <v>483541283</v>
      </c>
      <c r="P37" s="22">
        <v>453457433</v>
      </c>
      <c r="Q37" s="22">
        <v>219205983</v>
      </c>
      <c r="R37" s="22">
        <v>1156204699</v>
      </c>
      <c r="S37" s="22"/>
      <c r="T37" s="22"/>
      <c r="U37" s="22"/>
      <c r="V37" s="22"/>
      <c r="W37" s="22">
        <v>3981307804</v>
      </c>
      <c r="X37" s="22">
        <v>4492038246</v>
      </c>
      <c r="Y37" s="22">
        <v>-510730442</v>
      </c>
      <c r="Z37" s="23">
        <v>-11.369681512725037</v>
      </c>
      <c r="AA37" s="20">
        <v>5978203956</v>
      </c>
    </row>
    <row r="38" spans="1:27" x14ac:dyDescent="0.25">
      <c r="A38" s="19" t="s">
        <v>64</v>
      </c>
      <c r="B38" s="15" t="s">
        <v>32</v>
      </c>
      <c r="C38" s="20">
        <v>715518595</v>
      </c>
      <c r="D38" s="20"/>
      <c r="E38" s="21">
        <v>2317945925</v>
      </c>
      <c r="F38" s="22">
        <v>1655457674</v>
      </c>
      <c r="G38" s="22">
        <v>4609341</v>
      </c>
      <c r="H38" s="22">
        <v>37022007</v>
      </c>
      <c r="I38" s="22">
        <v>116987615</v>
      </c>
      <c r="J38" s="22">
        <v>158618963</v>
      </c>
      <c r="K38" s="22">
        <v>13815674</v>
      </c>
      <c r="L38" s="22">
        <v>4609341</v>
      </c>
      <c r="M38" s="22">
        <v>130987615</v>
      </c>
      <c r="N38" s="22">
        <v>149412630</v>
      </c>
      <c r="O38" s="22">
        <v>4609341</v>
      </c>
      <c r="P38" s="22">
        <v>70404925</v>
      </c>
      <c r="Q38" s="22">
        <v>126193948</v>
      </c>
      <c r="R38" s="22">
        <v>201208214</v>
      </c>
      <c r="S38" s="22"/>
      <c r="T38" s="22"/>
      <c r="U38" s="22"/>
      <c r="V38" s="22"/>
      <c r="W38" s="22">
        <v>509239807</v>
      </c>
      <c r="X38" s="22">
        <v>1331262359</v>
      </c>
      <c r="Y38" s="22">
        <v>-822022552</v>
      </c>
      <c r="Z38" s="23">
        <v>-61.747599670546983</v>
      </c>
      <c r="AA38" s="20">
        <v>1655457674</v>
      </c>
    </row>
    <row r="39" spans="1:27" x14ac:dyDescent="0.25">
      <c r="A39" s="19" t="s">
        <v>65</v>
      </c>
      <c r="B39" s="15" t="s">
        <v>32</v>
      </c>
      <c r="C39" s="20">
        <v>893608339</v>
      </c>
      <c r="D39" s="20"/>
      <c r="E39" s="21">
        <v>879288297</v>
      </c>
      <c r="F39" s="22">
        <v>767997967</v>
      </c>
      <c r="G39" s="22">
        <v>32593074</v>
      </c>
      <c r="H39" s="22">
        <v>92992324</v>
      </c>
      <c r="I39" s="22">
        <v>111075694</v>
      </c>
      <c r="J39" s="22">
        <v>236661092</v>
      </c>
      <c r="K39" s="22">
        <v>102934215</v>
      </c>
      <c r="L39" s="22">
        <v>58843724</v>
      </c>
      <c r="M39" s="22">
        <v>110720355</v>
      </c>
      <c r="N39" s="22">
        <v>272498294</v>
      </c>
      <c r="O39" s="22">
        <v>61449441</v>
      </c>
      <c r="P39" s="22">
        <v>-22831496</v>
      </c>
      <c r="Q39" s="22">
        <v>72819292</v>
      </c>
      <c r="R39" s="22">
        <v>111437237</v>
      </c>
      <c r="S39" s="22"/>
      <c r="T39" s="22"/>
      <c r="U39" s="22"/>
      <c r="V39" s="22"/>
      <c r="W39" s="22">
        <v>620596623</v>
      </c>
      <c r="X39" s="22">
        <v>561932592</v>
      </c>
      <c r="Y39" s="22">
        <v>58664031</v>
      </c>
      <c r="Z39" s="23">
        <v>10.439691848306246</v>
      </c>
      <c r="AA39" s="20">
        <v>767997967</v>
      </c>
    </row>
    <row r="40" spans="1:27" x14ac:dyDescent="0.25">
      <c r="A40" s="19" t="s">
        <v>40</v>
      </c>
      <c r="B40" s="15" t="s">
        <v>32</v>
      </c>
      <c r="C40" s="20">
        <v>94588383</v>
      </c>
      <c r="D40" s="20"/>
      <c r="E40" s="21">
        <v>121886622</v>
      </c>
      <c r="F40" s="22">
        <v>136452855</v>
      </c>
      <c r="G40" s="22">
        <v>6930345</v>
      </c>
      <c r="H40" s="22">
        <v>4601225</v>
      </c>
      <c r="I40" s="22">
        <v>4733881</v>
      </c>
      <c r="J40" s="22">
        <v>16265451</v>
      </c>
      <c r="K40" s="22">
        <v>4732333</v>
      </c>
      <c r="L40" s="22">
        <v>-61127089</v>
      </c>
      <c r="M40" s="22">
        <v>94225676</v>
      </c>
      <c r="N40" s="22">
        <v>37830920</v>
      </c>
      <c r="O40" s="22">
        <v>24760616</v>
      </c>
      <c r="P40" s="22">
        <v>7646503</v>
      </c>
      <c r="Q40" s="22">
        <v>2243908</v>
      </c>
      <c r="R40" s="22">
        <v>34651027</v>
      </c>
      <c r="S40" s="22"/>
      <c r="T40" s="22"/>
      <c r="U40" s="22"/>
      <c r="V40" s="22"/>
      <c r="W40" s="22">
        <v>88747398</v>
      </c>
      <c r="X40" s="22">
        <v>99152538</v>
      </c>
      <c r="Y40" s="22">
        <v>-10405140</v>
      </c>
      <c r="Z40" s="23">
        <v>-10.49407328332836</v>
      </c>
      <c r="AA40" s="20">
        <v>136452855</v>
      </c>
    </row>
    <row r="41" spans="1:27" x14ac:dyDescent="0.25">
      <c r="A41" s="19" t="s">
        <v>66</v>
      </c>
      <c r="B41" s="15" t="s">
        <v>32</v>
      </c>
      <c r="C41" s="20">
        <v>737506824</v>
      </c>
      <c r="D41" s="20"/>
      <c r="E41" s="21">
        <v>746791456</v>
      </c>
      <c r="F41" s="22">
        <v>861500530</v>
      </c>
      <c r="G41" s="22">
        <v>18257934</v>
      </c>
      <c r="H41" s="22">
        <v>46197811</v>
      </c>
      <c r="I41" s="22">
        <v>56587927</v>
      </c>
      <c r="J41" s="22">
        <v>121043672</v>
      </c>
      <c r="K41" s="22">
        <v>70467769</v>
      </c>
      <c r="L41" s="22">
        <v>68266194</v>
      </c>
      <c r="M41" s="22">
        <v>46475245</v>
      </c>
      <c r="N41" s="22">
        <v>185209208</v>
      </c>
      <c r="O41" s="22">
        <v>75489471</v>
      </c>
      <c r="P41" s="22">
        <v>76921614</v>
      </c>
      <c r="Q41" s="22">
        <v>73559526</v>
      </c>
      <c r="R41" s="22">
        <v>225970611</v>
      </c>
      <c r="S41" s="22"/>
      <c r="T41" s="22"/>
      <c r="U41" s="22"/>
      <c r="V41" s="22"/>
      <c r="W41" s="22">
        <v>532223491</v>
      </c>
      <c r="X41" s="22">
        <v>622575082</v>
      </c>
      <c r="Y41" s="22">
        <v>-90351591</v>
      </c>
      <c r="Z41" s="23">
        <v>-14.512561394161292</v>
      </c>
      <c r="AA41" s="20">
        <v>861500530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4701420</v>
      </c>
      <c r="F42" s="22">
        <v>1947420</v>
      </c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>
        <v>64595</v>
      </c>
      <c r="P42" s="22">
        <v>63616</v>
      </c>
      <c r="Q42" s="22">
        <v>64672</v>
      </c>
      <c r="R42" s="22">
        <v>192883</v>
      </c>
      <c r="S42" s="22"/>
      <c r="T42" s="22"/>
      <c r="U42" s="22"/>
      <c r="V42" s="22"/>
      <c r="W42" s="22">
        <v>569167</v>
      </c>
      <c r="X42" s="22">
        <v>1460565</v>
      </c>
      <c r="Y42" s="22">
        <v>-891398</v>
      </c>
      <c r="Z42" s="23">
        <v>-61.031039358056638</v>
      </c>
      <c r="AA42" s="20">
        <v>1947420</v>
      </c>
    </row>
    <row r="43" spans="1:27" x14ac:dyDescent="0.25">
      <c r="A43" s="19" t="s">
        <v>68</v>
      </c>
      <c r="B43" s="15" t="s">
        <v>32</v>
      </c>
      <c r="C43" s="20">
        <v>1314724856</v>
      </c>
      <c r="D43" s="20"/>
      <c r="E43" s="21">
        <v>147249054</v>
      </c>
      <c r="F43" s="22">
        <v>199330039</v>
      </c>
      <c r="G43" s="22">
        <v>2874616</v>
      </c>
      <c r="H43" s="22">
        <v>72498920</v>
      </c>
      <c r="I43" s="22">
        <v>4658753</v>
      </c>
      <c r="J43" s="22">
        <v>80032289</v>
      </c>
      <c r="K43" s="22">
        <v>3798487</v>
      </c>
      <c r="L43" s="22">
        <v>11959372</v>
      </c>
      <c r="M43" s="22">
        <v>2432552</v>
      </c>
      <c r="N43" s="22">
        <v>18190411</v>
      </c>
      <c r="O43" s="22">
        <v>1833230</v>
      </c>
      <c r="P43" s="22">
        <v>126202914</v>
      </c>
      <c r="Q43" s="22">
        <v>3181757</v>
      </c>
      <c r="R43" s="22">
        <v>131217901</v>
      </c>
      <c r="S43" s="22"/>
      <c r="T43" s="22"/>
      <c r="U43" s="22"/>
      <c r="V43" s="22"/>
      <c r="W43" s="22">
        <v>229440601</v>
      </c>
      <c r="X43" s="22">
        <v>156217663</v>
      </c>
      <c r="Y43" s="22">
        <v>73222938</v>
      </c>
      <c r="Z43" s="23">
        <v>46.872380877954882</v>
      </c>
      <c r="AA43" s="20">
        <v>199330039</v>
      </c>
    </row>
    <row r="44" spans="1:27" x14ac:dyDescent="0.25">
      <c r="A44" s="19" t="s">
        <v>69</v>
      </c>
      <c r="B44" s="15" t="s">
        <v>32</v>
      </c>
      <c r="C44" s="20">
        <v>323288552</v>
      </c>
      <c r="D44" s="20"/>
      <c r="E44" s="21">
        <v>297899862</v>
      </c>
      <c r="F44" s="22">
        <v>358539896</v>
      </c>
      <c r="G44" s="22">
        <v>12606279</v>
      </c>
      <c r="H44" s="22">
        <v>30013267</v>
      </c>
      <c r="I44" s="22">
        <v>30697006</v>
      </c>
      <c r="J44" s="22">
        <v>73316552</v>
      </c>
      <c r="K44" s="22">
        <v>32863891</v>
      </c>
      <c r="L44" s="22">
        <v>20314189</v>
      </c>
      <c r="M44" s="22">
        <v>26712227</v>
      </c>
      <c r="N44" s="22">
        <v>79890307</v>
      </c>
      <c r="O44" s="22">
        <v>18416006</v>
      </c>
      <c r="P44" s="22">
        <v>25758338</v>
      </c>
      <c r="Q44" s="22">
        <v>27007603</v>
      </c>
      <c r="R44" s="22">
        <v>71181947</v>
      </c>
      <c r="S44" s="22"/>
      <c r="T44" s="22"/>
      <c r="U44" s="22"/>
      <c r="V44" s="22"/>
      <c r="W44" s="22">
        <v>224388806</v>
      </c>
      <c r="X44" s="22">
        <v>238054094</v>
      </c>
      <c r="Y44" s="22">
        <v>-13665288</v>
      </c>
      <c r="Z44" s="23">
        <v>-5.7404129332050049</v>
      </c>
      <c r="AA44" s="20">
        <v>358539896</v>
      </c>
    </row>
    <row r="45" spans="1:27" x14ac:dyDescent="0.25">
      <c r="A45" s="19" t="s">
        <v>70</v>
      </c>
      <c r="B45" s="15" t="s">
        <v>32</v>
      </c>
      <c r="C45" s="20">
        <v>46452671</v>
      </c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15300</v>
      </c>
      <c r="Y45" s="22">
        <v>-15300</v>
      </c>
      <c r="Z45" s="23">
        <v>-100</v>
      </c>
      <c r="AA45" s="20">
        <v>19350</v>
      </c>
    </row>
    <row r="46" spans="1:27" x14ac:dyDescent="0.25">
      <c r="A46" s="19" t="s">
        <v>71</v>
      </c>
      <c r="B46" s="15" t="s">
        <v>32</v>
      </c>
      <c r="C46" s="20">
        <v>396633229</v>
      </c>
      <c r="D46" s="20"/>
      <c r="E46" s="21">
        <v>456850144</v>
      </c>
      <c r="F46" s="22">
        <v>468650144</v>
      </c>
      <c r="G46" s="22">
        <v>37670141</v>
      </c>
      <c r="H46" s="22">
        <v>21720355</v>
      </c>
      <c r="I46" s="22">
        <v>24166276</v>
      </c>
      <c r="J46" s="22">
        <v>83556772</v>
      </c>
      <c r="K46" s="22">
        <v>54716326</v>
      </c>
      <c r="L46" s="22">
        <v>56381116</v>
      </c>
      <c r="M46" s="22">
        <v>24868800</v>
      </c>
      <c r="N46" s="22">
        <v>135966242</v>
      </c>
      <c r="O46" s="22">
        <v>31226733</v>
      </c>
      <c r="P46" s="22">
        <v>35361043</v>
      </c>
      <c r="Q46" s="22">
        <v>31707426</v>
      </c>
      <c r="R46" s="22">
        <v>98295202</v>
      </c>
      <c r="S46" s="22"/>
      <c r="T46" s="22"/>
      <c r="U46" s="22"/>
      <c r="V46" s="22"/>
      <c r="W46" s="22">
        <v>317818216</v>
      </c>
      <c r="X46" s="22">
        <v>367339048</v>
      </c>
      <c r="Y46" s="22">
        <v>-49520832</v>
      </c>
      <c r="Z46" s="23">
        <v>-13.480960510356635</v>
      </c>
      <c r="AA46" s="20">
        <v>468650144</v>
      </c>
    </row>
    <row r="47" spans="1:27" x14ac:dyDescent="0.25">
      <c r="A47" s="37" t="s">
        <v>72</v>
      </c>
      <c r="B47" s="28" t="s">
        <v>32</v>
      </c>
      <c r="C47" s="29">
        <f>SUM(C34:C46)</f>
        <v>11192642647</v>
      </c>
      <c r="D47" s="29">
        <f t="shared" ref="D47:Y47" si="1">SUM(D34:D46)</f>
        <v>0</v>
      </c>
      <c r="E47" s="30">
        <f t="shared" si="1"/>
        <v>12339059172</v>
      </c>
      <c r="F47" s="31">
        <f t="shared" si="1"/>
        <v>11755818133</v>
      </c>
      <c r="G47" s="31">
        <f t="shared" si="1"/>
        <v>427050258</v>
      </c>
      <c r="H47" s="31">
        <f t="shared" si="1"/>
        <v>801030308</v>
      </c>
      <c r="I47" s="31">
        <f t="shared" si="1"/>
        <v>1139964376</v>
      </c>
      <c r="J47" s="31">
        <f t="shared" si="1"/>
        <v>2368044942</v>
      </c>
      <c r="K47" s="31">
        <f t="shared" si="1"/>
        <v>994198807</v>
      </c>
      <c r="L47" s="31">
        <f t="shared" si="1"/>
        <v>681464225</v>
      </c>
      <c r="M47" s="31">
        <f t="shared" si="1"/>
        <v>1073637278</v>
      </c>
      <c r="N47" s="31">
        <f t="shared" si="1"/>
        <v>2749300310</v>
      </c>
      <c r="O47" s="31">
        <f t="shared" si="1"/>
        <v>824872238</v>
      </c>
      <c r="P47" s="31">
        <f t="shared" si="1"/>
        <v>874559959</v>
      </c>
      <c r="Q47" s="31">
        <f t="shared" si="1"/>
        <v>665049489</v>
      </c>
      <c r="R47" s="31">
        <f t="shared" si="1"/>
        <v>2364481686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7481826938</v>
      </c>
      <c r="X47" s="31">
        <f t="shared" si="1"/>
        <v>8874843028</v>
      </c>
      <c r="Y47" s="31">
        <f t="shared" si="1"/>
        <v>-1393016090</v>
      </c>
      <c r="Z47" s="32">
        <f>+IF(X47&lt;&gt;0,+(Y47/X47)*100,0)</f>
        <v>-15.696233562723922</v>
      </c>
      <c r="AA47" s="29">
        <f>SUM(AA34:AA46)</f>
        <v>11755818133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-5953662473</v>
      </c>
      <c r="D48" s="39">
        <f t="shared" si="2"/>
        <v>0</v>
      </c>
      <c r="E48" s="40">
        <f t="shared" si="2"/>
        <v>-661481136</v>
      </c>
      <c r="F48" s="41">
        <f t="shared" si="2"/>
        <v>-560263310</v>
      </c>
      <c r="G48" s="41">
        <f t="shared" si="2"/>
        <v>594600520</v>
      </c>
      <c r="H48" s="41">
        <f t="shared" si="2"/>
        <v>-210125697</v>
      </c>
      <c r="I48" s="41">
        <f t="shared" si="2"/>
        <v>-313731521</v>
      </c>
      <c r="J48" s="41">
        <f t="shared" si="2"/>
        <v>70743302</v>
      </c>
      <c r="K48" s="41">
        <f t="shared" si="2"/>
        <v>90265186</v>
      </c>
      <c r="L48" s="41">
        <f t="shared" si="2"/>
        <v>29935841</v>
      </c>
      <c r="M48" s="41">
        <f t="shared" si="2"/>
        <v>-7725182</v>
      </c>
      <c r="N48" s="41">
        <f t="shared" si="2"/>
        <v>112475845</v>
      </c>
      <c r="O48" s="41">
        <f t="shared" si="2"/>
        <v>-46358310</v>
      </c>
      <c r="P48" s="41">
        <f t="shared" si="2"/>
        <v>-87566249</v>
      </c>
      <c r="Q48" s="41">
        <f t="shared" si="2"/>
        <v>336716430</v>
      </c>
      <c r="R48" s="41">
        <f t="shared" si="2"/>
        <v>202791871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386011018</v>
      </c>
      <c r="X48" s="41">
        <f t="shared" si="2"/>
        <v>-535692817</v>
      </c>
      <c r="Y48" s="41">
        <f t="shared" si="2"/>
        <v>921703835</v>
      </c>
      <c r="Z48" s="42">
        <f>+IF(X48&lt;&gt;0,+(Y48/X48)*100,0)</f>
        <v>-172.05827775734392</v>
      </c>
      <c r="AA48" s="39">
        <f>+AA32-AA47</f>
        <v>-560263310</v>
      </c>
    </row>
    <row r="49" spans="1:27" x14ac:dyDescent="0.25">
      <c r="A49" s="43" t="s">
        <v>74</v>
      </c>
      <c r="B49" s="15" t="s">
        <v>32</v>
      </c>
      <c r="C49" s="20">
        <v>1468765690</v>
      </c>
      <c r="D49" s="20"/>
      <c r="E49" s="21">
        <v>800046951</v>
      </c>
      <c r="F49" s="22">
        <v>1017777340</v>
      </c>
      <c r="G49" s="22">
        <v>2610992</v>
      </c>
      <c r="H49" s="22">
        <v>24741197</v>
      </c>
      <c r="I49" s="22">
        <v>120497238</v>
      </c>
      <c r="J49" s="22">
        <v>147849427</v>
      </c>
      <c r="K49" s="22">
        <v>90206144</v>
      </c>
      <c r="L49" s="22">
        <v>86635653</v>
      </c>
      <c r="M49" s="22">
        <v>87830514</v>
      </c>
      <c r="N49" s="22">
        <v>264672311</v>
      </c>
      <c r="O49" s="22">
        <v>59960646</v>
      </c>
      <c r="P49" s="22">
        <v>63458885</v>
      </c>
      <c r="Q49" s="22">
        <v>78636110</v>
      </c>
      <c r="R49" s="22">
        <v>202055641</v>
      </c>
      <c r="S49" s="22"/>
      <c r="T49" s="22"/>
      <c r="U49" s="22"/>
      <c r="V49" s="22"/>
      <c r="W49" s="22">
        <v>614577379</v>
      </c>
      <c r="X49" s="22">
        <v>782134048</v>
      </c>
      <c r="Y49" s="22">
        <v>-167556669</v>
      </c>
      <c r="Z49" s="23">
        <v>-21.423011749515346</v>
      </c>
      <c r="AA49" s="20">
        <v>1017777340</v>
      </c>
    </row>
    <row r="50" spans="1:27" x14ac:dyDescent="0.25">
      <c r="A50" s="43" t="s">
        <v>75</v>
      </c>
      <c r="B50" s="15" t="s">
        <v>32</v>
      </c>
      <c r="C50" s="44">
        <v>137226</v>
      </c>
      <c r="D50" s="44"/>
      <c r="E50" s="21"/>
      <c r="F50" s="22">
        <v>43964000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23410043</v>
      </c>
      <c r="R50" s="45">
        <v>23410043</v>
      </c>
      <c r="S50" s="45"/>
      <c r="T50" s="22"/>
      <c r="U50" s="45"/>
      <c r="V50" s="45"/>
      <c r="W50" s="45">
        <v>23410043</v>
      </c>
      <c r="X50" s="22">
        <v>10991000</v>
      </c>
      <c r="Y50" s="45">
        <v>12419043</v>
      </c>
      <c r="Z50" s="46">
        <v>112.99283959603312</v>
      </c>
      <c r="AA50" s="44">
        <v>43964000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-4484759557</v>
      </c>
      <c r="D51" s="48">
        <f t="shared" si="3"/>
        <v>0</v>
      </c>
      <c r="E51" s="49">
        <f t="shared" si="3"/>
        <v>138565815</v>
      </c>
      <c r="F51" s="50">
        <f t="shared" si="3"/>
        <v>501478030</v>
      </c>
      <c r="G51" s="50">
        <f t="shared" si="3"/>
        <v>597211512</v>
      </c>
      <c r="H51" s="50">
        <f t="shared" si="3"/>
        <v>-185384500</v>
      </c>
      <c r="I51" s="50">
        <f t="shared" si="3"/>
        <v>-193234283</v>
      </c>
      <c r="J51" s="50">
        <f t="shared" si="3"/>
        <v>218592729</v>
      </c>
      <c r="K51" s="50">
        <f t="shared" si="3"/>
        <v>180471330</v>
      </c>
      <c r="L51" s="50">
        <f t="shared" si="3"/>
        <v>116571494</v>
      </c>
      <c r="M51" s="50">
        <f t="shared" si="3"/>
        <v>80105332</v>
      </c>
      <c r="N51" s="50">
        <f t="shared" si="3"/>
        <v>377148156</v>
      </c>
      <c r="O51" s="50">
        <f t="shared" si="3"/>
        <v>13602336</v>
      </c>
      <c r="P51" s="50">
        <f t="shared" si="3"/>
        <v>-24107364</v>
      </c>
      <c r="Q51" s="50">
        <f t="shared" si="3"/>
        <v>438762583</v>
      </c>
      <c r="R51" s="50">
        <f t="shared" si="3"/>
        <v>428257555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1023998440</v>
      </c>
      <c r="X51" s="50">
        <f t="shared" si="3"/>
        <v>257432231</v>
      </c>
      <c r="Y51" s="50">
        <f t="shared" si="3"/>
        <v>766566209</v>
      </c>
      <c r="Z51" s="51">
        <f>+IF(X51&lt;&gt;0,+(Y51/X51)*100,0)</f>
        <v>297.77398347606288</v>
      </c>
      <c r="AA51" s="48">
        <f>SUM(AA48:AA50)</f>
        <v>501478030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-4484759557</v>
      </c>
      <c r="D53" s="54">
        <f>+D51-D52</f>
        <v>0</v>
      </c>
      <c r="E53" s="55">
        <f t="shared" si="4"/>
        <v>138565815</v>
      </c>
      <c r="F53" s="56">
        <f t="shared" si="4"/>
        <v>501478030</v>
      </c>
      <c r="G53" s="56">
        <f t="shared" si="4"/>
        <v>597211512</v>
      </c>
      <c r="H53" s="56">
        <f t="shared" si="4"/>
        <v>-185384500</v>
      </c>
      <c r="I53" s="56">
        <f t="shared" si="4"/>
        <v>-193234283</v>
      </c>
      <c r="J53" s="56">
        <f t="shared" si="4"/>
        <v>218592729</v>
      </c>
      <c r="K53" s="56">
        <f t="shared" si="4"/>
        <v>180471330</v>
      </c>
      <c r="L53" s="56">
        <f t="shared" si="4"/>
        <v>116571494</v>
      </c>
      <c r="M53" s="56">
        <f t="shared" si="4"/>
        <v>80105332</v>
      </c>
      <c r="N53" s="56">
        <f t="shared" si="4"/>
        <v>377148156</v>
      </c>
      <c r="O53" s="56">
        <f t="shared" si="4"/>
        <v>13602336</v>
      </c>
      <c r="P53" s="56">
        <f t="shared" si="4"/>
        <v>-24107364</v>
      </c>
      <c r="Q53" s="56">
        <f t="shared" si="4"/>
        <v>438762583</v>
      </c>
      <c r="R53" s="56">
        <f t="shared" si="4"/>
        <v>428257555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1023998440</v>
      </c>
      <c r="X53" s="56">
        <f t="shared" si="4"/>
        <v>257432231</v>
      </c>
      <c r="Y53" s="56">
        <f t="shared" si="4"/>
        <v>766566209</v>
      </c>
      <c r="Z53" s="57">
        <f>+IF(X53&lt;&gt;0,+(Y53/X53)*100,0)</f>
        <v>297.77398347606288</v>
      </c>
      <c r="AA53" s="54">
        <f>+AA51-AA52</f>
        <v>501478030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-4484759557</v>
      </c>
      <c r="D56" s="48">
        <f>SUM(D53:D55)</f>
        <v>0</v>
      </c>
      <c r="E56" s="49">
        <f t="shared" si="5"/>
        <v>138565815</v>
      </c>
      <c r="F56" s="50">
        <f t="shared" si="5"/>
        <v>501478030</v>
      </c>
      <c r="G56" s="50">
        <f t="shared" si="5"/>
        <v>597211512</v>
      </c>
      <c r="H56" s="50">
        <f t="shared" si="5"/>
        <v>-185384500</v>
      </c>
      <c r="I56" s="50">
        <f t="shared" si="5"/>
        <v>-193234283</v>
      </c>
      <c r="J56" s="50">
        <f t="shared" si="5"/>
        <v>218592729</v>
      </c>
      <c r="K56" s="50">
        <f t="shared" si="5"/>
        <v>180471330</v>
      </c>
      <c r="L56" s="50">
        <f t="shared" si="5"/>
        <v>116571494</v>
      </c>
      <c r="M56" s="50">
        <f t="shared" si="5"/>
        <v>80105332</v>
      </c>
      <c r="N56" s="50">
        <f t="shared" si="5"/>
        <v>377148156</v>
      </c>
      <c r="O56" s="50">
        <f t="shared" si="5"/>
        <v>13602336</v>
      </c>
      <c r="P56" s="50">
        <f t="shared" si="5"/>
        <v>-24107364</v>
      </c>
      <c r="Q56" s="50">
        <f t="shared" si="5"/>
        <v>438762583</v>
      </c>
      <c r="R56" s="50">
        <f t="shared" si="5"/>
        <v>428257555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1023998440</v>
      </c>
      <c r="X56" s="50">
        <f t="shared" si="5"/>
        <v>257432231</v>
      </c>
      <c r="Y56" s="50">
        <f t="shared" si="5"/>
        <v>766566209</v>
      </c>
      <c r="Z56" s="51">
        <f>+IF(X56&lt;&gt;0,+(Y56/X56)*100,0)</f>
        <v>297.77398347606288</v>
      </c>
      <c r="AA56" s="48">
        <f>SUM(AA53:AA55)</f>
        <v>501478030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-4484759557</v>
      </c>
      <c r="D59" s="65">
        <f>SUM(D56:D58)</f>
        <v>0</v>
      </c>
      <c r="E59" s="66">
        <f t="shared" si="6"/>
        <v>138565815</v>
      </c>
      <c r="F59" s="67">
        <f t="shared" si="6"/>
        <v>501478030</v>
      </c>
      <c r="G59" s="67">
        <f t="shared" si="6"/>
        <v>597211512</v>
      </c>
      <c r="H59" s="67">
        <f t="shared" si="6"/>
        <v>-185384500</v>
      </c>
      <c r="I59" s="67">
        <f t="shared" si="6"/>
        <v>-193234283</v>
      </c>
      <c r="J59" s="67">
        <f t="shared" si="6"/>
        <v>218592729</v>
      </c>
      <c r="K59" s="67">
        <f t="shared" si="6"/>
        <v>180471330</v>
      </c>
      <c r="L59" s="67">
        <f t="shared" si="6"/>
        <v>116571494</v>
      </c>
      <c r="M59" s="67">
        <f t="shared" si="6"/>
        <v>80105332</v>
      </c>
      <c r="N59" s="67">
        <f t="shared" si="6"/>
        <v>377148156</v>
      </c>
      <c r="O59" s="67">
        <f t="shared" si="6"/>
        <v>13602336</v>
      </c>
      <c r="P59" s="67">
        <f t="shared" si="6"/>
        <v>-24107364</v>
      </c>
      <c r="Q59" s="67">
        <f t="shared" si="6"/>
        <v>438762583</v>
      </c>
      <c r="R59" s="67">
        <f t="shared" si="6"/>
        <v>428257555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1023998440</v>
      </c>
      <c r="X59" s="67">
        <f t="shared" si="6"/>
        <v>257432231</v>
      </c>
      <c r="Y59" s="67">
        <f t="shared" si="6"/>
        <v>766566209</v>
      </c>
      <c r="Z59" s="68">
        <f>+IF(X59&lt;&gt;0,+(Y59/X59)*100,0)</f>
        <v>297.77398347606288</v>
      </c>
      <c r="AA59" s="65">
        <f>SUM(AA56:AA58)</f>
        <v>501478030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481073811</v>
      </c>
      <c r="D7" s="20"/>
      <c r="E7" s="21">
        <v>627451257</v>
      </c>
      <c r="F7" s="22">
        <v>527451257</v>
      </c>
      <c r="G7" s="22">
        <v>41658286</v>
      </c>
      <c r="H7" s="22">
        <v>37392985</v>
      </c>
      <c r="I7" s="22">
        <v>43906454</v>
      </c>
      <c r="J7" s="22">
        <v>122957725</v>
      </c>
      <c r="K7" s="22">
        <v>44418948</v>
      </c>
      <c r="L7" s="22">
        <v>43004365</v>
      </c>
      <c r="M7" s="22">
        <v>43273483</v>
      </c>
      <c r="N7" s="22">
        <v>130696796</v>
      </c>
      <c r="O7" s="22">
        <v>40711237</v>
      </c>
      <c r="P7" s="22">
        <v>46500939</v>
      </c>
      <c r="Q7" s="22">
        <v>47346297</v>
      </c>
      <c r="R7" s="22">
        <v>134558473</v>
      </c>
      <c r="S7" s="22"/>
      <c r="T7" s="22"/>
      <c r="U7" s="22"/>
      <c r="V7" s="22"/>
      <c r="W7" s="22">
        <v>388212994</v>
      </c>
      <c r="X7" s="22">
        <v>395588421</v>
      </c>
      <c r="Y7" s="22">
        <v>-7375427</v>
      </c>
      <c r="Z7" s="23">
        <v>-1.8644193329409913</v>
      </c>
      <c r="AA7" s="20">
        <v>527451257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176910068</v>
      </c>
      <c r="D13" s="20"/>
      <c r="E13" s="21">
        <v>157529549</v>
      </c>
      <c r="F13" s="22">
        <v>157529549</v>
      </c>
      <c r="G13" s="22">
        <v>17821096</v>
      </c>
      <c r="H13" s="22">
        <v>18084321</v>
      </c>
      <c r="I13" s="22">
        <v>18016211</v>
      </c>
      <c r="J13" s="22">
        <v>53921628</v>
      </c>
      <c r="K13" s="22">
        <v>18367885</v>
      </c>
      <c r="L13" s="22">
        <v>18837220</v>
      </c>
      <c r="M13" s="22">
        <v>19198209</v>
      </c>
      <c r="N13" s="22">
        <v>56403314</v>
      </c>
      <c r="O13" s="22">
        <v>19548710</v>
      </c>
      <c r="P13" s="22">
        <v>19933895</v>
      </c>
      <c r="Q13" s="22">
        <v>20324486</v>
      </c>
      <c r="R13" s="22">
        <v>59807091</v>
      </c>
      <c r="S13" s="22"/>
      <c r="T13" s="22"/>
      <c r="U13" s="22"/>
      <c r="V13" s="22"/>
      <c r="W13" s="22">
        <v>170132033</v>
      </c>
      <c r="X13" s="22">
        <v>118147158</v>
      </c>
      <c r="Y13" s="22">
        <v>51984875</v>
      </c>
      <c r="Z13" s="23">
        <v>44.000106206532699</v>
      </c>
      <c r="AA13" s="20">
        <v>157529549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657983879</v>
      </c>
      <c r="D32" s="29">
        <f t="shared" ref="D32:Y32" si="0">SUM(D6:D31)</f>
        <v>0</v>
      </c>
      <c r="E32" s="30">
        <f t="shared" si="0"/>
        <v>784980806</v>
      </c>
      <c r="F32" s="31">
        <f t="shared" si="0"/>
        <v>684980806</v>
      </c>
      <c r="G32" s="31">
        <f t="shared" si="0"/>
        <v>59479382</v>
      </c>
      <c r="H32" s="31">
        <f t="shared" si="0"/>
        <v>55477306</v>
      </c>
      <c r="I32" s="31">
        <f t="shared" si="0"/>
        <v>61922665</v>
      </c>
      <c r="J32" s="31">
        <f t="shared" si="0"/>
        <v>176879353</v>
      </c>
      <c r="K32" s="31">
        <f t="shared" si="0"/>
        <v>62786833</v>
      </c>
      <c r="L32" s="31">
        <f t="shared" si="0"/>
        <v>61841585</v>
      </c>
      <c r="M32" s="31">
        <f t="shared" si="0"/>
        <v>62471692</v>
      </c>
      <c r="N32" s="31">
        <f t="shared" si="0"/>
        <v>187100110</v>
      </c>
      <c r="O32" s="31">
        <f t="shared" si="0"/>
        <v>60259947</v>
      </c>
      <c r="P32" s="31">
        <f t="shared" si="0"/>
        <v>66434834</v>
      </c>
      <c r="Q32" s="31">
        <f t="shared" si="0"/>
        <v>67670783</v>
      </c>
      <c r="R32" s="31">
        <f t="shared" si="0"/>
        <v>194365564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558345027</v>
      </c>
      <c r="X32" s="31">
        <f t="shared" si="0"/>
        <v>513735579</v>
      </c>
      <c r="Y32" s="31">
        <f t="shared" si="0"/>
        <v>44609448</v>
      </c>
      <c r="Z32" s="32">
        <f>+IF(X32&lt;&gt;0,+(Y32/X32)*100,0)</f>
        <v>8.6833479757881449</v>
      </c>
      <c r="AA32" s="29">
        <f>SUM(AA6:AA31)</f>
        <v>684980806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69291809</v>
      </c>
      <c r="D34" s="20"/>
      <c r="E34" s="21">
        <v>55907532</v>
      </c>
      <c r="F34" s="22">
        <v>55907532</v>
      </c>
      <c r="G34" s="22">
        <v>6089447</v>
      </c>
      <c r="H34" s="22">
        <v>5127092</v>
      </c>
      <c r="I34" s="22">
        <v>6342257</v>
      </c>
      <c r="J34" s="22">
        <v>17558796</v>
      </c>
      <c r="K34" s="22">
        <v>5603058</v>
      </c>
      <c r="L34" s="22">
        <v>4496514</v>
      </c>
      <c r="M34" s="22">
        <v>5152095</v>
      </c>
      <c r="N34" s="22">
        <v>15251667</v>
      </c>
      <c r="O34" s="22">
        <v>5870525</v>
      </c>
      <c r="P34" s="22">
        <v>4859414</v>
      </c>
      <c r="Q34" s="22">
        <v>3943434</v>
      </c>
      <c r="R34" s="22">
        <v>14673373</v>
      </c>
      <c r="S34" s="22"/>
      <c r="T34" s="22"/>
      <c r="U34" s="22"/>
      <c r="V34" s="22"/>
      <c r="W34" s="22">
        <v>47483836</v>
      </c>
      <c r="X34" s="22">
        <v>41930883</v>
      </c>
      <c r="Y34" s="22">
        <v>5552953</v>
      </c>
      <c r="Z34" s="23">
        <v>13.243110096202839</v>
      </c>
      <c r="AA34" s="20">
        <v>55907532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628149324</v>
      </c>
      <c r="D37" s="20"/>
      <c r="E37" s="21">
        <v>706722153</v>
      </c>
      <c r="F37" s="22">
        <v>696509796</v>
      </c>
      <c r="G37" s="22">
        <v>460336</v>
      </c>
      <c r="H37" s="22">
        <v>36837578</v>
      </c>
      <c r="I37" s="22">
        <v>132277178</v>
      </c>
      <c r="J37" s="22">
        <v>169575092</v>
      </c>
      <c r="K37" s="22">
        <v>44508664</v>
      </c>
      <c r="L37" s="22">
        <v>35757508</v>
      </c>
      <c r="M37" s="22">
        <v>49102757</v>
      </c>
      <c r="N37" s="22">
        <v>129368929</v>
      </c>
      <c r="O37" s="22">
        <v>27543487</v>
      </c>
      <c r="P37" s="22">
        <v>34388921</v>
      </c>
      <c r="Q37" s="22">
        <v>52658353</v>
      </c>
      <c r="R37" s="22">
        <v>114590761</v>
      </c>
      <c r="S37" s="22"/>
      <c r="T37" s="22"/>
      <c r="U37" s="22"/>
      <c r="V37" s="22"/>
      <c r="W37" s="22">
        <v>413534782</v>
      </c>
      <c r="X37" s="22">
        <v>522382347</v>
      </c>
      <c r="Y37" s="22">
        <v>-108847565</v>
      </c>
      <c r="Z37" s="23">
        <v>-20.836761736896904</v>
      </c>
      <c r="AA37" s="20">
        <v>696509796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457797792</v>
      </c>
      <c r="F38" s="22">
        <v>457797792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343348344</v>
      </c>
      <c r="Y38" s="22">
        <v>-343348344</v>
      </c>
      <c r="Z38" s="23">
        <v>-100</v>
      </c>
      <c r="AA38" s="20">
        <v>457797792</v>
      </c>
    </row>
    <row r="39" spans="1:27" x14ac:dyDescent="0.25">
      <c r="A39" s="19" t="s">
        <v>65</v>
      </c>
      <c r="B39" s="15" t="s">
        <v>32</v>
      </c>
      <c r="C39" s="20">
        <v>17770710</v>
      </c>
      <c r="D39" s="20"/>
      <c r="E39" s="21">
        <v>23696609</v>
      </c>
      <c r="F39" s="22">
        <v>23696609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17772462</v>
      </c>
      <c r="Y39" s="22">
        <v>-17772462</v>
      </c>
      <c r="Z39" s="23">
        <v>-100</v>
      </c>
      <c r="AA39" s="20">
        <v>23696609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7204483</v>
      </c>
      <c r="D41" s="20"/>
      <c r="E41" s="21">
        <v>6000000</v>
      </c>
      <c r="F41" s="22">
        <v>8786840</v>
      </c>
      <c r="G41" s="22">
        <v>251100</v>
      </c>
      <c r="H41" s="22"/>
      <c r="I41" s="22">
        <v>702000</v>
      </c>
      <c r="J41" s="22">
        <v>953100</v>
      </c>
      <c r="K41" s="22"/>
      <c r="L41" s="22"/>
      <c r="M41" s="22">
        <v>1739130</v>
      </c>
      <c r="N41" s="22">
        <v>1739130</v>
      </c>
      <c r="O41" s="22">
        <v>1187600</v>
      </c>
      <c r="P41" s="22"/>
      <c r="Q41" s="22"/>
      <c r="R41" s="22">
        <v>1187600</v>
      </c>
      <c r="S41" s="22"/>
      <c r="T41" s="22"/>
      <c r="U41" s="22"/>
      <c r="V41" s="22"/>
      <c r="W41" s="22">
        <v>3879830</v>
      </c>
      <c r="X41" s="22">
        <v>6316784</v>
      </c>
      <c r="Y41" s="22">
        <v>-2436954</v>
      </c>
      <c r="Z41" s="23">
        <v>-38.579030088728693</v>
      </c>
      <c r="AA41" s="20">
        <v>8786840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298864007</v>
      </c>
      <c r="D43" s="20"/>
      <c r="E43" s="21">
        <v>100000000</v>
      </c>
      <c r="F43" s="22">
        <v>100000000</v>
      </c>
      <c r="G43" s="22">
        <v>80774</v>
      </c>
      <c r="H43" s="22">
        <v>18194005</v>
      </c>
      <c r="I43" s="22">
        <v>365919</v>
      </c>
      <c r="J43" s="22">
        <v>18640698</v>
      </c>
      <c r="K43" s="22">
        <v>507921</v>
      </c>
      <c r="L43" s="22">
        <v>626055</v>
      </c>
      <c r="M43" s="22">
        <v>156775</v>
      </c>
      <c r="N43" s="22">
        <v>1290751</v>
      </c>
      <c r="O43" s="22">
        <v>267268</v>
      </c>
      <c r="P43" s="22">
        <v>178996</v>
      </c>
      <c r="Q43" s="22">
        <v>18571</v>
      </c>
      <c r="R43" s="22">
        <v>464835</v>
      </c>
      <c r="S43" s="22"/>
      <c r="T43" s="22"/>
      <c r="U43" s="22"/>
      <c r="V43" s="22"/>
      <c r="W43" s="22">
        <v>20396284</v>
      </c>
      <c r="X43" s="22">
        <v>75000006</v>
      </c>
      <c r="Y43" s="22">
        <v>-54603722</v>
      </c>
      <c r="Z43" s="23">
        <v>-72.804956842270116</v>
      </c>
      <c r="AA43" s="20">
        <v>100000000</v>
      </c>
    </row>
    <row r="44" spans="1:27" x14ac:dyDescent="0.25">
      <c r="A44" s="19" t="s">
        <v>69</v>
      </c>
      <c r="B44" s="15" t="s">
        <v>32</v>
      </c>
      <c r="C44" s="20">
        <v>6081170</v>
      </c>
      <c r="D44" s="20"/>
      <c r="E44" s="21">
        <v>13741094</v>
      </c>
      <c r="F44" s="22">
        <v>11954254</v>
      </c>
      <c r="G44" s="22">
        <v>52320</v>
      </c>
      <c r="H44" s="22">
        <v>42696</v>
      </c>
      <c r="I44" s="22">
        <v>389107</v>
      </c>
      <c r="J44" s="22">
        <v>484123</v>
      </c>
      <c r="K44" s="22">
        <v>47577</v>
      </c>
      <c r="L44" s="22">
        <v>36778</v>
      </c>
      <c r="M44" s="22">
        <v>43360</v>
      </c>
      <c r="N44" s="22">
        <v>127715</v>
      </c>
      <c r="O44" s="22">
        <v>50486</v>
      </c>
      <c r="P44" s="22">
        <v>40386</v>
      </c>
      <c r="Q44" s="22">
        <v>32436</v>
      </c>
      <c r="R44" s="22">
        <v>123308</v>
      </c>
      <c r="S44" s="22"/>
      <c r="T44" s="22"/>
      <c r="U44" s="22"/>
      <c r="V44" s="22"/>
      <c r="W44" s="22">
        <v>735146</v>
      </c>
      <c r="X44" s="22">
        <v>9189062</v>
      </c>
      <c r="Y44" s="22">
        <v>-8453916</v>
      </c>
      <c r="Z44" s="23">
        <v>-91.999771032124926</v>
      </c>
      <c r="AA44" s="20">
        <v>11954254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-99108346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928253157</v>
      </c>
      <c r="D47" s="29">
        <f t="shared" ref="D47:Y47" si="1">SUM(D34:D46)</f>
        <v>0</v>
      </c>
      <c r="E47" s="30">
        <f t="shared" si="1"/>
        <v>1363865180</v>
      </c>
      <c r="F47" s="31">
        <f t="shared" si="1"/>
        <v>1354652823</v>
      </c>
      <c r="G47" s="31">
        <f t="shared" si="1"/>
        <v>6933977</v>
      </c>
      <c r="H47" s="31">
        <f t="shared" si="1"/>
        <v>60201371</v>
      </c>
      <c r="I47" s="31">
        <f t="shared" si="1"/>
        <v>140076461</v>
      </c>
      <c r="J47" s="31">
        <f t="shared" si="1"/>
        <v>207211809</v>
      </c>
      <c r="K47" s="31">
        <f t="shared" si="1"/>
        <v>50667220</v>
      </c>
      <c r="L47" s="31">
        <f t="shared" si="1"/>
        <v>40916855</v>
      </c>
      <c r="M47" s="31">
        <f t="shared" si="1"/>
        <v>56194117</v>
      </c>
      <c r="N47" s="31">
        <f t="shared" si="1"/>
        <v>147778192</v>
      </c>
      <c r="O47" s="31">
        <f t="shared" si="1"/>
        <v>34919366</v>
      </c>
      <c r="P47" s="31">
        <f t="shared" si="1"/>
        <v>39467717</v>
      </c>
      <c r="Q47" s="31">
        <f t="shared" si="1"/>
        <v>56652794</v>
      </c>
      <c r="R47" s="31">
        <f t="shared" si="1"/>
        <v>131039877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486029878</v>
      </c>
      <c r="X47" s="31">
        <f t="shared" si="1"/>
        <v>1015939888</v>
      </c>
      <c r="Y47" s="31">
        <f t="shared" si="1"/>
        <v>-529910010</v>
      </c>
      <c r="Z47" s="32">
        <f>+IF(X47&lt;&gt;0,+(Y47/X47)*100,0)</f>
        <v>-52.159583087459204</v>
      </c>
      <c r="AA47" s="29">
        <f>SUM(AA34:AA46)</f>
        <v>1354652823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-270269278</v>
      </c>
      <c r="D48" s="39">
        <f t="shared" si="2"/>
        <v>0</v>
      </c>
      <c r="E48" s="40">
        <f t="shared" si="2"/>
        <v>-578884374</v>
      </c>
      <c r="F48" s="41">
        <f t="shared" si="2"/>
        <v>-669672017</v>
      </c>
      <c r="G48" s="41">
        <f t="shared" si="2"/>
        <v>52545405</v>
      </c>
      <c r="H48" s="41">
        <f t="shared" si="2"/>
        <v>-4724065</v>
      </c>
      <c r="I48" s="41">
        <f t="shared" si="2"/>
        <v>-78153796</v>
      </c>
      <c r="J48" s="41">
        <f t="shared" si="2"/>
        <v>-30332456</v>
      </c>
      <c r="K48" s="41">
        <f t="shared" si="2"/>
        <v>12119613</v>
      </c>
      <c r="L48" s="41">
        <f t="shared" si="2"/>
        <v>20924730</v>
      </c>
      <c r="M48" s="41">
        <f t="shared" si="2"/>
        <v>6277575</v>
      </c>
      <c r="N48" s="41">
        <f t="shared" si="2"/>
        <v>39321918</v>
      </c>
      <c r="O48" s="41">
        <f t="shared" si="2"/>
        <v>25340581</v>
      </c>
      <c r="P48" s="41">
        <f t="shared" si="2"/>
        <v>26967117</v>
      </c>
      <c r="Q48" s="41">
        <f t="shared" si="2"/>
        <v>11017989</v>
      </c>
      <c r="R48" s="41">
        <f t="shared" si="2"/>
        <v>63325687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72315149</v>
      </c>
      <c r="X48" s="41">
        <f t="shared" si="2"/>
        <v>-502204309</v>
      </c>
      <c r="Y48" s="41">
        <f t="shared" si="2"/>
        <v>574519458</v>
      </c>
      <c r="Z48" s="42">
        <f>+IF(X48&lt;&gt;0,+(Y48/X48)*100,0)</f>
        <v>-114.39954769484066</v>
      </c>
      <c r="AA48" s="39">
        <f>+AA32-AA47</f>
        <v>-669672017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-270269278</v>
      </c>
      <c r="D51" s="48">
        <f t="shared" si="3"/>
        <v>0</v>
      </c>
      <c r="E51" s="49">
        <f t="shared" si="3"/>
        <v>-578884374</v>
      </c>
      <c r="F51" s="50">
        <f t="shared" si="3"/>
        <v>-669672017</v>
      </c>
      <c r="G51" s="50">
        <f t="shared" si="3"/>
        <v>52545405</v>
      </c>
      <c r="H51" s="50">
        <f t="shared" si="3"/>
        <v>-4724065</v>
      </c>
      <c r="I51" s="50">
        <f t="shared" si="3"/>
        <v>-78153796</v>
      </c>
      <c r="J51" s="50">
        <f t="shared" si="3"/>
        <v>-30332456</v>
      </c>
      <c r="K51" s="50">
        <f t="shared" si="3"/>
        <v>12119613</v>
      </c>
      <c r="L51" s="50">
        <f t="shared" si="3"/>
        <v>20924730</v>
      </c>
      <c r="M51" s="50">
        <f t="shared" si="3"/>
        <v>6277575</v>
      </c>
      <c r="N51" s="50">
        <f t="shared" si="3"/>
        <v>39321918</v>
      </c>
      <c r="O51" s="50">
        <f t="shared" si="3"/>
        <v>25340581</v>
      </c>
      <c r="P51" s="50">
        <f t="shared" si="3"/>
        <v>26967117</v>
      </c>
      <c r="Q51" s="50">
        <f t="shared" si="3"/>
        <v>11017989</v>
      </c>
      <c r="R51" s="50">
        <f t="shared" si="3"/>
        <v>63325687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72315149</v>
      </c>
      <c r="X51" s="50">
        <f t="shared" si="3"/>
        <v>-502204309</v>
      </c>
      <c r="Y51" s="50">
        <f t="shared" si="3"/>
        <v>574519458</v>
      </c>
      <c r="Z51" s="51">
        <f>+IF(X51&lt;&gt;0,+(Y51/X51)*100,0)</f>
        <v>-114.39954769484066</v>
      </c>
      <c r="AA51" s="48">
        <f>SUM(AA48:AA50)</f>
        <v>-669672017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-270269278</v>
      </c>
      <c r="D53" s="54">
        <f>+D51-D52</f>
        <v>0</v>
      </c>
      <c r="E53" s="55">
        <f t="shared" si="4"/>
        <v>-578884374</v>
      </c>
      <c r="F53" s="56">
        <f t="shared" si="4"/>
        <v>-669672017</v>
      </c>
      <c r="G53" s="56">
        <f t="shared" si="4"/>
        <v>52545405</v>
      </c>
      <c r="H53" s="56">
        <f t="shared" si="4"/>
        <v>-4724065</v>
      </c>
      <c r="I53" s="56">
        <f t="shared" si="4"/>
        <v>-78153796</v>
      </c>
      <c r="J53" s="56">
        <f t="shared" si="4"/>
        <v>-30332456</v>
      </c>
      <c r="K53" s="56">
        <f t="shared" si="4"/>
        <v>12119613</v>
      </c>
      <c r="L53" s="56">
        <f t="shared" si="4"/>
        <v>20924730</v>
      </c>
      <c r="M53" s="56">
        <f t="shared" si="4"/>
        <v>6277575</v>
      </c>
      <c r="N53" s="56">
        <f t="shared" si="4"/>
        <v>39321918</v>
      </c>
      <c r="O53" s="56">
        <f t="shared" si="4"/>
        <v>25340581</v>
      </c>
      <c r="P53" s="56">
        <f t="shared" si="4"/>
        <v>26967117</v>
      </c>
      <c r="Q53" s="56">
        <f t="shared" si="4"/>
        <v>11017989</v>
      </c>
      <c r="R53" s="56">
        <f t="shared" si="4"/>
        <v>63325687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72315149</v>
      </c>
      <c r="X53" s="56">
        <f t="shared" si="4"/>
        <v>-502204309</v>
      </c>
      <c r="Y53" s="56">
        <f t="shared" si="4"/>
        <v>574519458</v>
      </c>
      <c r="Z53" s="57">
        <f>+IF(X53&lt;&gt;0,+(Y53/X53)*100,0)</f>
        <v>-114.39954769484066</v>
      </c>
      <c r="AA53" s="54">
        <f>+AA51-AA52</f>
        <v>-669672017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-270269278</v>
      </c>
      <c r="D56" s="48">
        <f>SUM(D53:D55)</f>
        <v>0</v>
      </c>
      <c r="E56" s="49">
        <f t="shared" si="5"/>
        <v>-578884374</v>
      </c>
      <c r="F56" s="50">
        <f t="shared" si="5"/>
        <v>-669672017</v>
      </c>
      <c r="G56" s="50">
        <f t="shared" si="5"/>
        <v>52545405</v>
      </c>
      <c r="H56" s="50">
        <f t="shared" si="5"/>
        <v>-4724065</v>
      </c>
      <c r="I56" s="50">
        <f t="shared" si="5"/>
        <v>-78153796</v>
      </c>
      <c r="J56" s="50">
        <f t="shared" si="5"/>
        <v>-30332456</v>
      </c>
      <c r="K56" s="50">
        <f t="shared" si="5"/>
        <v>12119613</v>
      </c>
      <c r="L56" s="50">
        <f t="shared" si="5"/>
        <v>20924730</v>
      </c>
      <c r="M56" s="50">
        <f t="shared" si="5"/>
        <v>6277575</v>
      </c>
      <c r="N56" s="50">
        <f t="shared" si="5"/>
        <v>39321918</v>
      </c>
      <c r="O56" s="50">
        <f t="shared" si="5"/>
        <v>25340581</v>
      </c>
      <c r="P56" s="50">
        <f t="shared" si="5"/>
        <v>26967117</v>
      </c>
      <c r="Q56" s="50">
        <f t="shared" si="5"/>
        <v>11017989</v>
      </c>
      <c r="R56" s="50">
        <f t="shared" si="5"/>
        <v>63325687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72315149</v>
      </c>
      <c r="X56" s="50">
        <f t="shared" si="5"/>
        <v>-502204309</v>
      </c>
      <c r="Y56" s="50">
        <f t="shared" si="5"/>
        <v>574519458</v>
      </c>
      <c r="Z56" s="51">
        <f>+IF(X56&lt;&gt;0,+(Y56/X56)*100,0)</f>
        <v>-114.39954769484066</v>
      </c>
      <c r="AA56" s="48">
        <f>SUM(AA53:AA55)</f>
        <v>-669672017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-270269278</v>
      </c>
      <c r="D59" s="65">
        <f>SUM(D56:D58)</f>
        <v>0</v>
      </c>
      <c r="E59" s="66">
        <f t="shared" si="6"/>
        <v>-578884374</v>
      </c>
      <c r="F59" s="67">
        <f t="shared" si="6"/>
        <v>-669672017</v>
      </c>
      <c r="G59" s="67">
        <f t="shared" si="6"/>
        <v>52545405</v>
      </c>
      <c r="H59" s="67">
        <f t="shared" si="6"/>
        <v>-4724065</v>
      </c>
      <c r="I59" s="67">
        <f t="shared" si="6"/>
        <v>-78153796</v>
      </c>
      <c r="J59" s="67">
        <f t="shared" si="6"/>
        <v>-30332456</v>
      </c>
      <c r="K59" s="67">
        <f t="shared" si="6"/>
        <v>12119613</v>
      </c>
      <c r="L59" s="67">
        <f t="shared" si="6"/>
        <v>20924730</v>
      </c>
      <c r="M59" s="67">
        <f t="shared" si="6"/>
        <v>6277575</v>
      </c>
      <c r="N59" s="67">
        <f t="shared" si="6"/>
        <v>39321918</v>
      </c>
      <c r="O59" s="67">
        <f t="shared" si="6"/>
        <v>25340581</v>
      </c>
      <c r="P59" s="67">
        <f t="shared" si="6"/>
        <v>26967117</v>
      </c>
      <c r="Q59" s="67">
        <f t="shared" si="6"/>
        <v>11017989</v>
      </c>
      <c r="R59" s="67">
        <f t="shared" si="6"/>
        <v>63325687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72315149</v>
      </c>
      <c r="X59" s="67">
        <f t="shared" si="6"/>
        <v>-502204309</v>
      </c>
      <c r="Y59" s="67">
        <f t="shared" si="6"/>
        <v>574519458</v>
      </c>
      <c r="Z59" s="68">
        <f>+IF(X59&lt;&gt;0,+(Y59/X59)*100,0)</f>
        <v>-114.39954769484066</v>
      </c>
      <c r="AA59" s="65">
        <f>SUM(AA56:AA58)</f>
        <v>-669672017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163394</v>
      </c>
      <c r="D6" s="20"/>
      <c r="E6" s="21">
        <v>209110</v>
      </c>
      <c r="F6" s="22">
        <v>209110</v>
      </c>
      <c r="G6" s="22">
        <v>8198</v>
      </c>
      <c r="H6" s="22">
        <v>12249</v>
      </c>
      <c r="I6" s="22">
        <v>8713</v>
      </c>
      <c r="J6" s="22">
        <v>29160</v>
      </c>
      <c r="K6" s="22">
        <v>12443</v>
      </c>
      <c r="L6" s="22">
        <v>12093</v>
      </c>
      <c r="M6" s="22">
        <v>7262</v>
      </c>
      <c r="N6" s="22">
        <v>31798</v>
      </c>
      <c r="O6" s="22">
        <v>8953</v>
      </c>
      <c r="P6" s="22">
        <v>9688</v>
      </c>
      <c r="Q6" s="22">
        <v>9398</v>
      </c>
      <c r="R6" s="22">
        <v>28039</v>
      </c>
      <c r="S6" s="22"/>
      <c r="T6" s="22"/>
      <c r="U6" s="22"/>
      <c r="V6" s="22"/>
      <c r="W6" s="22">
        <v>88997</v>
      </c>
      <c r="X6" s="22">
        <v>156825</v>
      </c>
      <c r="Y6" s="22">
        <v>-67828</v>
      </c>
      <c r="Z6" s="23">
        <v>-43.250757213454492</v>
      </c>
      <c r="AA6" s="20">
        <v>209110</v>
      </c>
    </row>
    <row r="7" spans="1:27" x14ac:dyDescent="0.25">
      <c r="A7" s="19" t="s">
        <v>35</v>
      </c>
      <c r="B7" s="15" t="s">
        <v>32</v>
      </c>
      <c r="C7" s="20">
        <v>916715355</v>
      </c>
      <c r="D7" s="20"/>
      <c r="E7" s="21">
        <v>991313844</v>
      </c>
      <c r="F7" s="22">
        <v>991313844</v>
      </c>
      <c r="G7" s="22">
        <v>65761761</v>
      </c>
      <c r="H7" s="22">
        <v>69408605</v>
      </c>
      <c r="I7" s="22">
        <v>83928724</v>
      </c>
      <c r="J7" s="22">
        <v>219099090</v>
      </c>
      <c r="K7" s="22">
        <v>90155410</v>
      </c>
      <c r="L7" s="22">
        <v>85480793</v>
      </c>
      <c r="M7" s="22">
        <v>88949243</v>
      </c>
      <c r="N7" s="22">
        <v>264585446</v>
      </c>
      <c r="O7" s="22">
        <v>76990939</v>
      </c>
      <c r="P7" s="22">
        <v>84081675</v>
      </c>
      <c r="Q7" s="22">
        <v>73981668</v>
      </c>
      <c r="R7" s="22">
        <v>235054282</v>
      </c>
      <c r="S7" s="22"/>
      <c r="T7" s="22"/>
      <c r="U7" s="22"/>
      <c r="V7" s="22"/>
      <c r="W7" s="22">
        <v>718738818</v>
      </c>
      <c r="X7" s="22">
        <v>743485356</v>
      </c>
      <c r="Y7" s="22">
        <v>-24746538</v>
      </c>
      <c r="Z7" s="23">
        <v>-3.3284499553747766</v>
      </c>
      <c r="AA7" s="20">
        <v>991313844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34346462</v>
      </c>
      <c r="D13" s="20"/>
      <c r="E13" s="21">
        <v>34456509</v>
      </c>
      <c r="F13" s="22">
        <v>34456509</v>
      </c>
      <c r="G13" s="22">
        <v>2823148</v>
      </c>
      <c r="H13" s="22">
        <v>3272542</v>
      </c>
      <c r="I13" s="22">
        <v>3275545</v>
      </c>
      <c r="J13" s="22">
        <v>9371235</v>
      </c>
      <c r="K13" s="22">
        <v>3311667</v>
      </c>
      <c r="L13" s="22">
        <v>3543083</v>
      </c>
      <c r="M13" s="22">
        <v>3492166</v>
      </c>
      <c r="N13" s="22">
        <v>10346916</v>
      </c>
      <c r="O13" s="22">
        <v>3692936</v>
      </c>
      <c r="P13" s="22">
        <v>3641312</v>
      </c>
      <c r="Q13" s="22">
        <v>3616791</v>
      </c>
      <c r="R13" s="22">
        <v>10951039</v>
      </c>
      <c r="S13" s="22"/>
      <c r="T13" s="22"/>
      <c r="U13" s="22"/>
      <c r="V13" s="22"/>
      <c r="W13" s="22">
        <v>30669190</v>
      </c>
      <c r="X13" s="22">
        <v>25842375</v>
      </c>
      <c r="Y13" s="22">
        <v>4826815</v>
      </c>
      <c r="Z13" s="23">
        <v>18.677907893527586</v>
      </c>
      <c r="AA13" s="20">
        <v>34456509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604991</v>
      </c>
      <c r="D19" s="20"/>
      <c r="E19" s="21">
        <v>500000</v>
      </c>
      <c r="F19" s="22">
        <v>500000</v>
      </c>
      <c r="G19" s="22">
        <v>3496</v>
      </c>
      <c r="H19" s="22">
        <v>49539</v>
      </c>
      <c r="I19" s="22">
        <v>26991</v>
      </c>
      <c r="J19" s="22">
        <v>80026</v>
      </c>
      <c r="K19" s="22">
        <v>120021</v>
      </c>
      <c r="L19" s="22">
        <v>10122</v>
      </c>
      <c r="M19" s="22">
        <v>66417</v>
      </c>
      <c r="N19" s="22">
        <v>196560</v>
      </c>
      <c r="O19" s="22">
        <v>1004293</v>
      </c>
      <c r="P19" s="22">
        <v>107459</v>
      </c>
      <c r="Q19" s="22">
        <v>168191</v>
      </c>
      <c r="R19" s="22">
        <v>1279943</v>
      </c>
      <c r="S19" s="22"/>
      <c r="T19" s="22"/>
      <c r="U19" s="22"/>
      <c r="V19" s="22"/>
      <c r="W19" s="22">
        <v>1556529</v>
      </c>
      <c r="X19" s="22">
        <v>374994</v>
      </c>
      <c r="Y19" s="22">
        <v>1181535</v>
      </c>
      <c r="Z19" s="23">
        <v>315.08104129666077</v>
      </c>
      <c r="AA19" s="20">
        <v>500000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350860253</v>
      </c>
      <c r="F25" s="22">
        <v>350860253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263145186</v>
      </c>
      <c r="Y25" s="22">
        <v>-263145186</v>
      </c>
      <c r="Z25" s="23">
        <v>-100</v>
      </c>
      <c r="AA25" s="20">
        <v>350860253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951830202</v>
      </c>
      <c r="D32" s="29">
        <f t="shared" ref="D32:Y32" si="0">SUM(D6:D31)</f>
        <v>0</v>
      </c>
      <c r="E32" s="30">
        <f t="shared" si="0"/>
        <v>1377339716</v>
      </c>
      <c r="F32" s="31">
        <f t="shared" si="0"/>
        <v>1377339716</v>
      </c>
      <c r="G32" s="31">
        <f t="shared" si="0"/>
        <v>68596603</v>
      </c>
      <c r="H32" s="31">
        <f t="shared" si="0"/>
        <v>72742935</v>
      </c>
      <c r="I32" s="31">
        <f t="shared" si="0"/>
        <v>87239973</v>
      </c>
      <c r="J32" s="31">
        <f t="shared" si="0"/>
        <v>228579511</v>
      </c>
      <c r="K32" s="31">
        <f t="shared" si="0"/>
        <v>93599541</v>
      </c>
      <c r="L32" s="31">
        <f t="shared" si="0"/>
        <v>89046091</v>
      </c>
      <c r="M32" s="31">
        <f t="shared" si="0"/>
        <v>92515088</v>
      </c>
      <c r="N32" s="31">
        <f t="shared" si="0"/>
        <v>275160720</v>
      </c>
      <c r="O32" s="31">
        <f t="shared" si="0"/>
        <v>81697121</v>
      </c>
      <c r="P32" s="31">
        <f t="shared" si="0"/>
        <v>87840134</v>
      </c>
      <c r="Q32" s="31">
        <f t="shared" si="0"/>
        <v>77776048</v>
      </c>
      <c r="R32" s="31">
        <f t="shared" si="0"/>
        <v>247313303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751053534</v>
      </c>
      <c r="X32" s="31">
        <f t="shared" si="0"/>
        <v>1033004736</v>
      </c>
      <c r="Y32" s="31">
        <f t="shared" si="0"/>
        <v>-281951202</v>
      </c>
      <c r="Z32" s="32">
        <f>+IF(X32&lt;&gt;0,+(Y32/X32)*100,0)</f>
        <v>-27.294279704057427</v>
      </c>
      <c r="AA32" s="29">
        <f>SUM(AA6:AA31)</f>
        <v>1377339716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4449224</v>
      </c>
      <c r="D34" s="20"/>
      <c r="E34" s="21">
        <v>22762766</v>
      </c>
      <c r="F34" s="22">
        <v>18739826</v>
      </c>
      <c r="G34" s="22">
        <v>369406</v>
      </c>
      <c r="H34" s="22">
        <v>427124</v>
      </c>
      <c r="I34" s="22">
        <v>378836</v>
      </c>
      <c r="J34" s="22">
        <v>1175366</v>
      </c>
      <c r="K34" s="22">
        <v>392156</v>
      </c>
      <c r="L34" s="22">
        <v>426223</v>
      </c>
      <c r="M34" s="22">
        <v>401414</v>
      </c>
      <c r="N34" s="22">
        <v>1219793</v>
      </c>
      <c r="O34" s="22">
        <v>437417</v>
      </c>
      <c r="P34" s="22">
        <v>434359</v>
      </c>
      <c r="Q34" s="22">
        <v>383821</v>
      </c>
      <c r="R34" s="22">
        <v>1255597</v>
      </c>
      <c r="S34" s="22"/>
      <c r="T34" s="22"/>
      <c r="U34" s="22"/>
      <c r="V34" s="22"/>
      <c r="W34" s="22">
        <v>3650756</v>
      </c>
      <c r="X34" s="22">
        <v>14995768</v>
      </c>
      <c r="Y34" s="22">
        <v>-11345012</v>
      </c>
      <c r="Z34" s="23">
        <v>-75.654758062408007</v>
      </c>
      <c r="AA34" s="20">
        <v>18739826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1427605291</v>
      </c>
      <c r="D37" s="20"/>
      <c r="E37" s="21">
        <v>1046794277</v>
      </c>
      <c r="F37" s="22">
        <v>1051794277</v>
      </c>
      <c r="G37" s="22">
        <v>270601</v>
      </c>
      <c r="H37" s="22">
        <v>195072831</v>
      </c>
      <c r="I37" s="22">
        <v>176791426</v>
      </c>
      <c r="J37" s="22">
        <v>372134858</v>
      </c>
      <c r="K37" s="22">
        <v>177132378</v>
      </c>
      <c r="L37" s="22">
        <v>147206173</v>
      </c>
      <c r="M37" s="22">
        <v>74050319</v>
      </c>
      <c r="N37" s="22">
        <v>398388870</v>
      </c>
      <c r="O37" s="22">
        <v>194350617</v>
      </c>
      <c r="P37" s="22">
        <v>152204404</v>
      </c>
      <c r="Q37" s="22">
        <v>-205301851</v>
      </c>
      <c r="R37" s="22">
        <v>141253170</v>
      </c>
      <c r="S37" s="22"/>
      <c r="T37" s="22"/>
      <c r="U37" s="22"/>
      <c r="V37" s="22"/>
      <c r="W37" s="22">
        <v>911776898</v>
      </c>
      <c r="X37" s="22">
        <v>788845707</v>
      </c>
      <c r="Y37" s="22">
        <v>122931191</v>
      </c>
      <c r="Z37" s="23">
        <v>15.583680041501449</v>
      </c>
      <c r="AA37" s="20">
        <v>1051794277</v>
      </c>
    </row>
    <row r="38" spans="1:27" x14ac:dyDescent="0.25">
      <c r="A38" s="19" t="s">
        <v>64</v>
      </c>
      <c r="B38" s="15" t="s">
        <v>32</v>
      </c>
      <c r="C38" s="20">
        <v>449513094</v>
      </c>
      <c r="D38" s="20"/>
      <c r="E38" s="21">
        <v>490443880</v>
      </c>
      <c r="F38" s="22">
        <v>400087269</v>
      </c>
      <c r="G38" s="22"/>
      <c r="H38" s="22"/>
      <c r="I38" s="22">
        <v>112378274</v>
      </c>
      <c r="J38" s="22">
        <v>112378274</v>
      </c>
      <c r="K38" s="22"/>
      <c r="L38" s="22"/>
      <c r="M38" s="22">
        <v>112378274</v>
      </c>
      <c r="N38" s="22">
        <v>112378274</v>
      </c>
      <c r="O38" s="22"/>
      <c r="P38" s="22"/>
      <c r="Q38" s="22">
        <v>112378274</v>
      </c>
      <c r="R38" s="22">
        <v>112378274</v>
      </c>
      <c r="S38" s="22"/>
      <c r="T38" s="22"/>
      <c r="U38" s="22"/>
      <c r="V38" s="22"/>
      <c r="W38" s="22">
        <v>337134822</v>
      </c>
      <c r="X38" s="22">
        <v>300065445</v>
      </c>
      <c r="Y38" s="22">
        <v>37069377</v>
      </c>
      <c r="Z38" s="23">
        <v>12.353764026377647</v>
      </c>
      <c r="AA38" s="20">
        <v>400087269</v>
      </c>
    </row>
    <row r="39" spans="1:27" x14ac:dyDescent="0.25">
      <c r="A39" s="19" t="s">
        <v>65</v>
      </c>
      <c r="B39" s="15" t="s">
        <v>32</v>
      </c>
      <c r="C39" s="20">
        <v>73650397</v>
      </c>
      <c r="D39" s="20"/>
      <c r="E39" s="21">
        <v>131515603</v>
      </c>
      <c r="F39" s="22">
        <v>73401530</v>
      </c>
      <c r="G39" s="22">
        <v>6167937</v>
      </c>
      <c r="H39" s="22"/>
      <c r="I39" s="22">
        <v>12335876</v>
      </c>
      <c r="J39" s="22">
        <v>18503813</v>
      </c>
      <c r="K39" s="22"/>
      <c r="L39" s="22"/>
      <c r="M39" s="22">
        <v>18503813</v>
      </c>
      <c r="N39" s="22">
        <v>18503813</v>
      </c>
      <c r="O39" s="22"/>
      <c r="P39" s="22"/>
      <c r="Q39" s="22">
        <v>18503813</v>
      </c>
      <c r="R39" s="22">
        <v>18503813</v>
      </c>
      <c r="S39" s="22"/>
      <c r="T39" s="22"/>
      <c r="U39" s="22"/>
      <c r="V39" s="22"/>
      <c r="W39" s="22">
        <v>55511439</v>
      </c>
      <c r="X39" s="22">
        <v>54108754</v>
      </c>
      <c r="Y39" s="22">
        <v>1402685</v>
      </c>
      <c r="Z39" s="23">
        <v>2.5923439301522264</v>
      </c>
      <c r="AA39" s="20">
        <v>73401530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40613451</v>
      </c>
      <c r="D41" s="20"/>
      <c r="E41" s="21">
        <v>90000000</v>
      </c>
      <c r="F41" s="22">
        <v>48000000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9841466</v>
      </c>
      <c r="Q41" s="22">
        <v>1288215</v>
      </c>
      <c r="R41" s="22">
        <v>11129681</v>
      </c>
      <c r="S41" s="22"/>
      <c r="T41" s="22"/>
      <c r="U41" s="22"/>
      <c r="V41" s="22"/>
      <c r="W41" s="22">
        <v>11129681</v>
      </c>
      <c r="X41" s="22">
        <v>36000000</v>
      </c>
      <c r="Y41" s="22">
        <v>-24870319</v>
      </c>
      <c r="Z41" s="23">
        <v>-69.084219444444443</v>
      </c>
      <c r="AA41" s="20">
        <v>48000000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7662465</v>
      </c>
      <c r="D44" s="20"/>
      <c r="E44" s="21">
        <v>182953</v>
      </c>
      <c r="F44" s="22">
        <v>157919</v>
      </c>
      <c r="G44" s="22">
        <v>3003</v>
      </c>
      <c r="H44" s="22">
        <v>3580</v>
      </c>
      <c r="I44" s="22">
        <v>3097</v>
      </c>
      <c r="J44" s="22">
        <v>9680</v>
      </c>
      <c r="K44" s="22">
        <v>3320</v>
      </c>
      <c r="L44" s="22">
        <v>3652</v>
      </c>
      <c r="M44" s="22">
        <v>3476</v>
      </c>
      <c r="N44" s="22">
        <v>10448</v>
      </c>
      <c r="O44" s="22">
        <v>3869</v>
      </c>
      <c r="P44" s="22">
        <v>3834</v>
      </c>
      <c r="Q44" s="22">
        <v>3317</v>
      </c>
      <c r="R44" s="22">
        <v>11020</v>
      </c>
      <c r="S44" s="22"/>
      <c r="T44" s="22"/>
      <c r="U44" s="22"/>
      <c r="V44" s="22"/>
      <c r="W44" s="22">
        <v>31148</v>
      </c>
      <c r="X44" s="22">
        <v>118431</v>
      </c>
      <c r="Y44" s="22">
        <v>-87283</v>
      </c>
      <c r="Z44" s="23">
        <v>-73.699453690334465</v>
      </c>
      <c r="AA44" s="20">
        <v>157919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2003493922</v>
      </c>
      <c r="D47" s="29">
        <f t="shared" ref="D47:Y47" si="1">SUM(D34:D46)</f>
        <v>0</v>
      </c>
      <c r="E47" s="30">
        <f t="shared" si="1"/>
        <v>1781699479</v>
      </c>
      <c r="F47" s="31">
        <f t="shared" si="1"/>
        <v>1592180821</v>
      </c>
      <c r="G47" s="31">
        <f t="shared" si="1"/>
        <v>6810947</v>
      </c>
      <c r="H47" s="31">
        <f t="shared" si="1"/>
        <v>195503535</v>
      </c>
      <c r="I47" s="31">
        <f t="shared" si="1"/>
        <v>301887509</v>
      </c>
      <c r="J47" s="31">
        <f t="shared" si="1"/>
        <v>504201991</v>
      </c>
      <c r="K47" s="31">
        <f t="shared" si="1"/>
        <v>177527854</v>
      </c>
      <c r="L47" s="31">
        <f t="shared" si="1"/>
        <v>147636048</v>
      </c>
      <c r="M47" s="31">
        <f t="shared" si="1"/>
        <v>205337296</v>
      </c>
      <c r="N47" s="31">
        <f t="shared" si="1"/>
        <v>530501198</v>
      </c>
      <c r="O47" s="31">
        <f t="shared" si="1"/>
        <v>194791903</v>
      </c>
      <c r="P47" s="31">
        <f t="shared" si="1"/>
        <v>162484063</v>
      </c>
      <c r="Q47" s="31">
        <f t="shared" si="1"/>
        <v>-72744411</v>
      </c>
      <c r="R47" s="31">
        <f t="shared" si="1"/>
        <v>284531555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1319234744</v>
      </c>
      <c r="X47" s="31">
        <f t="shared" si="1"/>
        <v>1194134105</v>
      </c>
      <c r="Y47" s="31">
        <f t="shared" si="1"/>
        <v>125100639</v>
      </c>
      <c r="Z47" s="32">
        <f>+IF(X47&lt;&gt;0,+(Y47/X47)*100,0)</f>
        <v>10.476263802883345</v>
      </c>
      <c r="AA47" s="29">
        <f>SUM(AA34:AA46)</f>
        <v>1592180821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-1051663720</v>
      </c>
      <c r="D48" s="39">
        <f t="shared" si="2"/>
        <v>0</v>
      </c>
      <c r="E48" s="40">
        <f t="shared" si="2"/>
        <v>-404359763</v>
      </c>
      <c r="F48" s="41">
        <f t="shared" si="2"/>
        <v>-214841105</v>
      </c>
      <c r="G48" s="41">
        <f t="shared" si="2"/>
        <v>61785656</v>
      </c>
      <c r="H48" s="41">
        <f t="shared" si="2"/>
        <v>-122760600</v>
      </c>
      <c r="I48" s="41">
        <f t="shared" si="2"/>
        <v>-214647536</v>
      </c>
      <c r="J48" s="41">
        <f t="shared" si="2"/>
        <v>-275622480</v>
      </c>
      <c r="K48" s="41">
        <f t="shared" si="2"/>
        <v>-83928313</v>
      </c>
      <c r="L48" s="41">
        <f t="shared" si="2"/>
        <v>-58589957</v>
      </c>
      <c r="M48" s="41">
        <f t="shared" si="2"/>
        <v>-112822208</v>
      </c>
      <c r="N48" s="41">
        <f t="shared" si="2"/>
        <v>-255340478</v>
      </c>
      <c r="O48" s="41">
        <f t="shared" si="2"/>
        <v>-113094782</v>
      </c>
      <c r="P48" s="41">
        <f t="shared" si="2"/>
        <v>-74643929</v>
      </c>
      <c r="Q48" s="41">
        <f t="shared" si="2"/>
        <v>150520459</v>
      </c>
      <c r="R48" s="41">
        <f t="shared" si="2"/>
        <v>-37218252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-568181210</v>
      </c>
      <c r="X48" s="41">
        <f t="shared" si="2"/>
        <v>-161129369</v>
      </c>
      <c r="Y48" s="41">
        <f t="shared" si="2"/>
        <v>-407051841</v>
      </c>
      <c r="Z48" s="42">
        <f>+IF(X48&lt;&gt;0,+(Y48/X48)*100,0)</f>
        <v>252.6242382293448</v>
      </c>
      <c r="AA48" s="39">
        <f>+AA32-AA47</f>
        <v>-214841105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137226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-1051526494</v>
      </c>
      <c r="D51" s="48">
        <f t="shared" si="3"/>
        <v>0</v>
      </c>
      <c r="E51" s="49">
        <f t="shared" si="3"/>
        <v>-404359763</v>
      </c>
      <c r="F51" s="50">
        <f t="shared" si="3"/>
        <v>-214841105</v>
      </c>
      <c r="G51" s="50">
        <f t="shared" si="3"/>
        <v>61785656</v>
      </c>
      <c r="H51" s="50">
        <f t="shared" si="3"/>
        <v>-122760600</v>
      </c>
      <c r="I51" s="50">
        <f t="shared" si="3"/>
        <v>-214647536</v>
      </c>
      <c r="J51" s="50">
        <f t="shared" si="3"/>
        <v>-275622480</v>
      </c>
      <c r="K51" s="50">
        <f t="shared" si="3"/>
        <v>-83928313</v>
      </c>
      <c r="L51" s="50">
        <f t="shared" si="3"/>
        <v>-58589957</v>
      </c>
      <c r="M51" s="50">
        <f t="shared" si="3"/>
        <v>-112822208</v>
      </c>
      <c r="N51" s="50">
        <f t="shared" si="3"/>
        <v>-255340478</v>
      </c>
      <c r="O51" s="50">
        <f t="shared" si="3"/>
        <v>-113094782</v>
      </c>
      <c r="P51" s="50">
        <f t="shared" si="3"/>
        <v>-74643929</v>
      </c>
      <c r="Q51" s="50">
        <f t="shared" si="3"/>
        <v>150520459</v>
      </c>
      <c r="R51" s="50">
        <f t="shared" si="3"/>
        <v>-37218252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-568181210</v>
      </c>
      <c r="X51" s="50">
        <f t="shared" si="3"/>
        <v>-161129369</v>
      </c>
      <c r="Y51" s="50">
        <f t="shared" si="3"/>
        <v>-407051841</v>
      </c>
      <c r="Z51" s="51">
        <f>+IF(X51&lt;&gt;0,+(Y51/X51)*100,0)</f>
        <v>252.6242382293448</v>
      </c>
      <c r="AA51" s="48">
        <f>SUM(AA48:AA50)</f>
        <v>-214841105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-1051526494</v>
      </c>
      <c r="D53" s="54">
        <f>+D51-D52</f>
        <v>0</v>
      </c>
      <c r="E53" s="55">
        <f t="shared" si="4"/>
        <v>-404359763</v>
      </c>
      <c r="F53" s="56">
        <f t="shared" si="4"/>
        <v>-214841105</v>
      </c>
      <c r="G53" s="56">
        <f t="shared" si="4"/>
        <v>61785656</v>
      </c>
      <c r="H53" s="56">
        <f t="shared" si="4"/>
        <v>-122760600</v>
      </c>
      <c r="I53" s="56">
        <f t="shared" si="4"/>
        <v>-214647536</v>
      </c>
      <c r="J53" s="56">
        <f t="shared" si="4"/>
        <v>-275622480</v>
      </c>
      <c r="K53" s="56">
        <f t="shared" si="4"/>
        <v>-83928313</v>
      </c>
      <c r="L53" s="56">
        <f t="shared" si="4"/>
        <v>-58589957</v>
      </c>
      <c r="M53" s="56">
        <f t="shared" si="4"/>
        <v>-112822208</v>
      </c>
      <c r="N53" s="56">
        <f t="shared" si="4"/>
        <v>-255340478</v>
      </c>
      <c r="O53" s="56">
        <f t="shared" si="4"/>
        <v>-113094782</v>
      </c>
      <c r="P53" s="56">
        <f t="shared" si="4"/>
        <v>-74643929</v>
      </c>
      <c r="Q53" s="56">
        <f t="shared" si="4"/>
        <v>150520459</v>
      </c>
      <c r="R53" s="56">
        <f t="shared" si="4"/>
        <v>-37218252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-568181210</v>
      </c>
      <c r="X53" s="56">
        <f t="shared" si="4"/>
        <v>-161129369</v>
      </c>
      <c r="Y53" s="56">
        <f t="shared" si="4"/>
        <v>-407051841</v>
      </c>
      <c r="Z53" s="57">
        <f>+IF(X53&lt;&gt;0,+(Y53/X53)*100,0)</f>
        <v>252.6242382293448</v>
      </c>
      <c r="AA53" s="54">
        <f>+AA51-AA52</f>
        <v>-214841105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-1051526494</v>
      </c>
      <c r="D56" s="48">
        <f>SUM(D53:D55)</f>
        <v>0</v>
      </c>
      <c r="E56" s="49">
        <f t="shared" si="5"/>
        <v>-404359763</v>
      </c>
      <c r="F56" s="50">
        <f t="shared" si="5"/>
        <v>-214841105</v>
      </c>
      <c r="G56" s="50">
        <f t="shared" si="5"/>
        <v>61785656</v>
      </c>
      <c r="H56" s="50">
        <f t="shared" si="5"/>
        <v>-122760600</v>
      </c>
      <c r="I56" s="50">
        <f t="shared" si="5"/>
        <v>-214647536</v>
      </c>
      <c r="J56" s="50">
        <f t="shared" si="5"/>
        <v>-275622480</v>
      </c>
      <c r="K56" s="50">
        <f t="shared" si="5"/>
        <v>-83928313</v>
      </c>
      <c r="L56" s="50">
        <f t="shared" si="5"/>
        <v>-58589957</v>
      </c>
      <c r="M56" s="50">
        <f t="shared" si="5"/>
        <v>-112822208</v>
      </c>
      <c r="N56" s="50">
        <f t="shared" si="5"/>
        <v>-255340478</v>
      </c>
      <c r="O56" s="50">
        <f t="shared" si="5"/>
        <v>-113094782</v>
      </c>
      <c r="P56" s="50">
        <f t="shared" si="5"/>
        <v>-74643929</v>
      </c>
      <c r="Q56" s="50">
        <f t="shared" si="5"/>
        <v>150520459</v>
      </c>
      <c r="R56" s="50">
        <f t="shared" si="5"/>
        <v>-37218252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-568181210</v>
      </c>
      <c r="X56" s="50">
        <f t="shared" si="5"/>
        <v>-161129369</v>
      </c>
      <c r="Y56" s="50">
        <f t="shared" si="5"/>
        <v>-407051841</v>
      </c>
      <c r="Z56" s="51">
        <f>+IF(X56&lt;&gt;0,+(Y56/X56)*100,0)</f>
        <v>252.6242382293448</v>
      </c>
      <c r="AA56" s="48">
        <f>SUM(AA53:AA55)</f>
        <v>-214841105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-1051526494</v>
      </c>
      <c r="D59" s="65">
        <f>SUM(D56:D58)</f>
        <v>0</v>
      </c>
      <c r="E59" s="66">
        <f t="shared" si="6"/>
        <v>-404359763</v>
      </c>
      <c r="F59" s="67">
        <f t="shared" si="6"/>
        <v>-214841105</v>
      </c>
      <c r="G59" s="67">
        <f t="shared" si="6"/>
        <v>61785656</v>
      </c>
      <c r="H59" s="67">
        <f t="shared" si="6"/>
        <v>-122760600</v>
      </c>
      <c r="I59" s="67">
        <f t="shared" si="6"/>
        <v>-214647536</v>
      </c>
      <c r="J59" s="67">
        <f t="shared" si="6"/>
        <v>-275622480</v>
      </c>
      <c r="K59" s="67">
        <f t="shared" si="6"/>
        <v>-83928313</v>
      </c>
      <c r="L59" s="67">
        <f t="shared" si="6"/>
        <v>-58589957</v>
      </c>
      <c r="M59" s="67">
        <f t="shared" si="6"/>
        <v>-112822208</v>
      </c>
      <c r="N59" s="67">
        <f t="shared" si="6"/>
        <v>-255340478</v>
      </c>
      <c r="O59" s="67">
        <f t="shared" si="6"/>
        <v>-113094782</v>
      </c>
      <c r="P59" s="67">
        <f t="shared" si="6"/>
        <v>-74643929</v>
      </c>
      <c r="Q59" s="67">
        <f t="shared" si="6"/>
        <v>150520459</v>
      </c>
      <c r="R59" s="67">
        <f t="shared" si="6"/>
        <v>-37218252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-568181210</v>
      </c>
      <c r="X59" s="67">
        <f t="shared" si="6"/>
        <v>-161129369</v>
      </c>
      <c r="Y59" s="67">
        <f t="shared" si="6"/>
        <v>-407051841</v>
      </c>
      <c r="Z59" s="68">
        <f>+IF(X59&lt;&gt;0,+(Y59/X59)*100,0)</f>
        <v>252.6242382293448</v>
      </c>
      <c r="AA59" s="65">
        <f>SUM(AA56:AA58)</f>
        <v>-214841105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-161113</v>
      </c>
      <c r="D6" s="20"/>
      <c r="E6" s="21">
        <v>-1906346</v>
      </c>
      <c r="F6" s="22">
        <v>-1304101</v>
      </c>
      <c r="G6" s="22">
        <v>-178617</v>
      </c>
      <c r="H6" s="22">
        <v>-181872</v>
      </c>
      <c r="I6" s="22">
        <v>-182326</v>
      </c>
      <c r="J6" s="22">
        <v>-542815</v>
      </c>
      <c r="K6" s="22">
        <v>-188177</v>
      </c>
      <c r="L6" s="22">
        <v>-153127</v>
      </c>
      <c r="M6" s="22">
        <v>-175280</v>
      </c>
      <c r="N6" s="22">
        <v>-516584</v>
      </c>
      <c r="O6" s="22">
        <v>-160952</v>
      </c>
      <c r="P6" s="22">
        <v>-230553</v>
      </c>
      <c r="Q6" s="22"/>
      <c r="R6" s="22">
        <v>-391505</v>
      </c>
      <c r="S6" s="22"/>
      <c r="T6" s="22"/>
      <c r="U6" s="22"/>
      <c r="V6" s="22"/>
      <c r="W6" s="22">
        <v>-1450904</v>
      </c>
      <c r="X6" s="22">
        <v>-978075</v>
      </c>
      <c r="Y6" s="22">
        <v>-472829</v>
      </c>
      <c r="Z6" s="23">
        <v>48.342816246197891</v>
      </c>
      <c r="AA6" s="20">
        <v>-1304101</v>
      </c>
    </row>
    <row r="7" spans="1:27" x14ac:dyDescent="0.25">
      <c r="A7" s="19" t="s">
        <v>35</v>
      </c>
      <c r="B7" s="15" t="s">
        <v>32</v>
      </c>
      <c r="C7" s="20">
        <v>443470775</v>
      </c>
      <c r="D7" s="20"/>
      <c r="E7" s="21">
        <v>491578557</v>
      </c>
      <c r="F7" s="22">
        <v>504433142</v>
      </c>
      <c r="G7" s="22">
        <v>22470206</v>
      </c>
      <c r="H7" s="22">
        <v>52406909</v>
      </c>
      <c r="I7" s="22">
        <v>42585482</v>
      </c>
      <c r="J7" s="22">
        <v>117462597</v>
      </c>
      <c r="K7" s="22">
        <v>51546834</v>
      </c>
      <c r="L7" s="22">
        <v>44660660</v>
      </c>
      <c r="M7" s="22">
        <v>37801934</v>
      </c>
      <c r="N7" s="22">
        <v>134009428</v>
      </c>
      <c r="O7" s="22">
        <v>51840254</v>
      </c>
      <c r="P7" s="22">
        <v>53846631</v>
      </c>
      <c r="Q7" s="22">
        <v>739472</v>
      </c>
      <c r="R7" s="22">
        <v>106426357</v>
      </c>
      <c r="S7" s="22"/>
      <c r="T7" s="22"/>
      <c r="U7" s="22"/>
      <c r="V7" s="22"/>
      <c r="W7" s="22">
        <v>357898382</v>
      </c>
      <c r="X7" s="22">
        <v>374794044</v>
      </c>
      <c r="Y7" s="22">
        <v>-16895662</v>
      </c>
      <c r="Z7" s="23">
        <v>-4.5079857245543637</v>
      </c>
      <c r="AA7" s="20">
        <v>504433142</v>
      </c>
    </row>
    <row r="8" spans="1:27" x14ac:dyDescent="0.25">
      <c r="A8" s="19" t="s">
        <v>36</v>
      </c>
      <c r="B8" s="15" t="s">
        <v>32</v>
      </c>
      <c r="C8" s="20"/>
      <c r="D8" s="20"/>
      <c r="E8" s="21">
        <v>-492107</v>
      </c>
      <c r="F8" s="22">
        <v>-616716</v>
      </c>
      <c r="G8" s="22">
        <v>-43602</v>
      </c>
      <c r="H8" s="22">
        <v>-43602</v>
      </c>
      <c r="I8" s="22">
        <v>-43602</v>
      </c>
      <c r="J8" s="22">
        <v>-130806</v>
      </c>
      <c r="K8" s="22">
        <v>-43602</v>
      </c>
      <c r="L8" s="22">
        <v>-43602</v>
      </c>
      <c r="M8" s="22">
        <v>-43602</v>
      </c>
      <c r="N8" s="22">
        <v>-130806</v>
      </c>
      <c r="O8" s="22">
        <v>-43602</v>
      </c>
      <c r="P8" s="22">
        <v>-43602</v>
      </c>
      <c r="Q8" s="22"/>
      <c r="R8" s="22">
        <v>-87204</v>
      </c>
      <c r="S8" s="22"/>
      <c r="T8" s="22"/>
      <c r="U8" s="22"/>
      <c r="V8" s="22"/>
      <c r="W8" s="22">
        <v>-348816</v>
      </c>
      <c r="X8" s="22">
        <v>-449829</v>
      </c>
      <c r="Y8" s="22">
        <v>101013</v>
      </c>
      <c r="Z8" s="23">
        <v>-22.455866562627129</v>
      </c>
      <c r="AA8" s="20">
        <v>-616716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-50129</v>
      </c>
      <c r="F9" s="22">
        <v>-210480</v>
      </c>
      <c r="G9" s="22">
        <v>-11901</v>
      </c>
      <c r="H9" s="22">
        <v>-11901</v>
      </c>
      <c r="I9" s="22">
        <v>-11901</v>
      </c>
      <c r="J9" s="22">
        <v>-35703</v>
      </c>
      <c r="K9" s="22">
        <v>-11901</v>
      </c>
      <c r="L9" s="22">
        <v>-11901</v>
      </c>
      <c r="M9" s="22">
        <v>-11901</v>
      </c>
      <c r="N9" s="22">
        <v>-35703</v>
      </c>
      <c r="O9" s="22">
        <v>-11901</v>
      </c>
      <c r="P9" s="22">
        <v>-11901</v>
      </c>
      <c r="Q9" s="22"/>
      <c r="R9" s="22">
        <v>-23802</v>
      </c>
      <c r="S9" s="22"/>
      <c r="T9" s="22"/>
      <c r="U9" s="22"/>
      <c r="V9" s="22"/>
      <c r="W9" s="22">
        <v>-95208</v>
      </c>
      <c r="X9" s="22">
        <v>-114912</v>
      </c>
      <c r="Y9" s="22">
        <v>19704</v>
      </c>
      <c r="Z9" s="23">
        <v>-17.147034252297409</v>
      </c>
      <c r="AA9" s="20">
        <v>-210480</v>
      </c>
    </row>
    <row r="10" spans="1:27" x14ac:dyDescent="0.25">
      <c r="A10" s="19" t="s">
        <v>38</v>
      </c>
      <c r="B10" s="15" t="s">
        <v>32</v>
      </c>
      <c r="C10" s="20">
        <v>31505</v>
      </c>
      <c r="D10" s="20"/>
      <c r="E10" s="21">
        <v>37684</v>
      </c>
      <c r="F10" s="22">
        <v>21340</v>
      </c>
      <c r="G10" s="22">
        <v>-32370</v>
      </c>
      <c r="H10" s="22">
        <v>11758</v>
      </c>
      <c r="I10" s="22"/>
      <c r="J10" s="22">
        <v>-20612</v>
      </c>
      <c r="K10" s="22"/>
      <c r="L10" s="22"/>
      <c r="M10" s="22"/>
      <c r="N10" s="22"/>
      <c r="O10" s="22"/>
      <c r="P10" s="22"/>
      <c r="Q10" s="22">
        <v>9365</v>
      </c>
      <c r="R10" s="22">
        <v>9365</v>
      </c>
      <c r="S10" s="22"/>
      <c r="T10" s="22"/>
      <c r="U10" s="22"/>
      <c r="V10" s="22"/>
      <c r="W10" s="22">
        <v>-11247</v>
      </c>
      <c r="X10" s="22">
        <v>58267</v>
      </c>
      <c r="Y10" s="22">
        <v>-69514</v>
      </c>
      <c r="Z10" s="23">
        <v>-119.30252115262499</v>
      </c>
      <c r="AA10" s="20">
        <v>21340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1420733</v>
      </c>
      <c r="D19" s="20"/>
      <c r="E19" s="21">
        <v>1462262</v>
      </c>
      <c r="F19" s="22">
        <v>1836640</v>
      </c>
      <c r="G19" s="22">
        <v>580582</v>
      </c>
      <c r="H19" s="22">
        <v>26518</v>
      </c>
      <c r="I19" s="22">
        <v>48311</v>
      </c>
      <c r="J19" s="22">
        <v>655411</v>
      </c>
      <c r="K19" s="22">
        <v>27820</v>
      </c>
      <c r="L19" s="22">
        <v>174597</v>
      </c>
      <c r="M19" s="22">
        <v>60492</v>
      </c>
      <c r="N19" s="22">
        <v>262909</v>
      </c>
      <c r="O19" s="22">
        <v>160396</v>
      </c>
      <c r="P19" s="22">
        <v>31927</v>
      </c>
      <c r="Q19" s="22">
        <v>46781</v>
      </c>
      <c r="R19" s="22">
        <v>239104</v>
      </c>
      <c r="S19" s="22"/>
      <c r="T19" s="22"/>
      <c r="U19" s="22"/>
      <c r="V19" s="22"/>
      <c r="W19" s="22">
        <v>1157424</v>
      </c>
      <c r="X19" s="22">
        <v>1246445</v>
      </c>
      <c r="Y19" s="22">
        <v>-89021</v>
      </c>
      <c r="Z19" s="23">
        <v>-7.1419918247495886</v>
      </c>
      <c r="AA19" s="20">
        <v>1836640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31340632</v>
      </c>
      <c r="D25" s="20"/>
      <c r="E25" s="21">
        <v>35053178</v>
      </c>
      <c r="F25" s="22">
        <v>35053178</v>
      </c>
      <c r="G25" s="22">
        <v>14605510</v>
      </c>
      <c r="H25" s="22"/>
      <c r="I25" s="22"/>
      <c r="J25" s="22">
        <v>14605510</v>
      </c>
      <c r="K25" s="22"/>
      <c r="L25" s="22"/>
      <c r="M25" s="22">
        <v>11684373</v>
      </c>
      <c r="N25" s="22">
        <v>11684373</v>
      </c>
      <c r="O25" s="22"/>
      <c r="P25" s="22"/>
      <c r="Q25" s="22"/>
      <c r="R25" s="22"/>
      <c r="S25" s="22"/>
      <c r="T25" s="22"/>
      <c r="U25" s="22"/>
      <c r="V25" s="22"/>
      <c r="W25" s="22">
        <v>26289883</v>
      </c>
      <c r="X25" s="22">
        <v>26289882</v>
      </c>
      <c r="Y25" s="22">
        <v>1</v>
      </c>
      <c r="Z25" s="23"/>
      <c r="AA25" s="20">
        <v>35053178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476102532</v>
      </c>
      <c r="D32" s="29">
        <f t="shared" ref="D32:Y32" si="0">SUM(D6:D31)</f>
        <v>0</v>
      </c>
      <c r="E32" s="30">
        <f t="shared" si="0"/>
        <v>525683099</v>
      </c>
      <c r="F32" s="31">
        <f t="shared" si="0"/>
        <v>539213003</v>
      </c>
      <c r="G32" s="31">
        <f t="shared" si="0"/>
        <v>37389808</v>
      </c>
      <c r="H32" s="31">
        <f t="shared" si="0"/>
        <v>52207810</v>
      </c>
      <c r="I32" s="31">
        <f t="shared" si="0"/>
        <v>42395964</v>
      </c>
      <c r="J32" s="31">
        <f t="shared" si="0"/>
        <v>131993582</v>
      </c>
      <c r="K32" s="31">
        <f t="shared" si="0"/>
        <v>51330974</v>
      </c>
      <c r="L32" s="31">
        <f t="shared" si="0"/>
        <v>44626627</v>
      </c>
      <c r="M32" s="31">
        <f t="shared" si="0"/>
        <v>49316016</v>
      </c>
      <c r="N32" s="31">
        <f t="shared" si="0"/>
        <v>145273617</v>
      </c>
      <c r="O32" s="31">
        <f t="shared" si="0"/>
        <v>51784195</v>
      </c>
      <c r="P32" s="31">
        <f t="shared" si="0"/>
        <v>53592502</v>
      </c>
      <c r="Q32" s="31">
        <f t="shared" si="0"/>
        <v>795618</v>
      </c>
      <c r="R32" s="31">
        <f t="shared" si="0"/>
        <v>106172315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383439514</v>
      </c>
      <c r="X32" s="31">
        <f t="shared" si="0"/>
        <v>400845822</v>
      </c>
      <c r="Y32" s="31">
        <f t="shared" si="0"/>
        <v>-17406308</v>
      </c>
      <c r="Z32" s="32">
        <f>+IF(X32&lt;&gt;0,+(Y32/X32)*100,0)</f>
        <v>-4.3423947674325518</v>
      </c>
      <c r="AA32" s="29">
        <f>SUM(AA6:AA31)</f>
        <v>539213003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39415822</v>
      </c>
      <c r="D34" s="20"/>
      <c r="E34" s="21">
        <v>42946112</v>
      </c>
      <c r="F34" s="22">
        <v>41481162</v>
      </c>
      <c r="G34" s="22">
        <v>3411969</v>
      </c>
      <c r="H34" s="22">
        <v>3610759</v>
      </c>
      <c r="I34" s="22">
        <v>3769990</v>
      </c>
      <c r="J34" s="22">
        <v>10792718</v>
      </c>
      <c r="K34" s="22">
        <v>3754583</v>
      </c>
      <c r="L34" s="22">
        <v>4198420</v>
      </c>
      <c r="M34" s="22">
        <v>3920743</v>
      </c>
      <c r="N34" s="22">
        <v>11873746</v>
      </c>
      <c r="O34" s="22">
        <v>4000586</v>
      </c>
      <c r="P34" s="22">
        <v>3946950</v>
      </c>
      <c r="Q34" s="22"/>
      <c r="R34" s="22">
        <v>7947536</v>
      </c>
      <c r="S34" s="22"/>
      <c r="T34" s="22"/>
      <c r="U34" s="22"/>
      <c r="V34" s="22"/>
      <c r="W34" s="22">
        <v>30614000</v>
      </c>
      <c r="X34" s="22">
        <v>31623674</v>
      </c>
      <c r="Y34" s="22">
        <v>-1009674</v>
      </c>
      <c r="Z34" s="23">
        <v>-3.1927789288493171</v>
      </c>
      <c r="AA34" s="20">
        <v>41481162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444405882</v>
      </c>
      <c r="D37" s="20"/>
      <c r="E37" s="21">
        <v>495400436</v>
      </c>
      <c r="F37" s="22">
        <v>494278809</v>
      </c>
      <c r="G37" s="22">
        <v>38051347</v>
      </c>
      <c r="H37" s="22">
        <v>43133897</v>
      </c>
      <c r="I37" s="22">
        <v>41141850</v>
      </c>
      <c r="J37" s="22">
        <v>122327094</v>
      </c>
      <c r="K37" s="22">
        <v>40456525</v>
      </c>
      <c r="L37" s="22">
        <v>45168906</v>
      </c>
      <c r="M37" s="22">
        <v>43854616</v>
      </c>
      <c r="N37" s="22">
        <v>129480047</v>
      </c>
      <c r="O37" s="22">
        <v>43941161</v>
      </c>
      <c r="P37" s="22">
        <v>40407416</v>
      </c>
      <c r="Q37" s="22">
        <v>41348224</v>
      </c>
      <c r="R37" s="22">
        <v>125696801</v>
      </c>
      <c r="S37" s="22"/>
      <c r="T37" s="22"/>
      <c r="U37" s="22"/>
      <c r="V37" s="22"/>
      <c r="W37" s="22">
        <v>377503942</v>
      </c>
      <c r="X37" s="22">
        <v>371101682</v>
      </c>
      <c r="Y37" s="22">
        <v>6402260</v>
      </c>
      <c r="Z37" s="23">
        <v>1.7252037138435821</v>
      </c>
      <c r="AA37" s="20">
        <v>494278809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50001788</v>
      </c>
      <c r="F38" s="22">
        <v>52388584</v>
      </c>
      <c r="G38" s="22"/>
      <c r="H38" s="22"/>
      <c r="I38" s="22"/>
      <c r="J38" s="22"/>
      <c r="K38" s="22"/>
      <c r="L38" s="22"/>
      <c r="M38" s="22"/>
      <c r="N38" s="22"/>
      <c r="O38" s="22"/>
      <c r="P38" s="22">
        <v>42589251</v>
      </c>
      <c r="Q38" s="22"/>
      <c r="R38" s="22">
        <v>42589251</v>
      </c>
      <c r="S38" s="22"/>
      <c r="T38" s="22"/>
      <c r="U38" s="22"/>
      <c r="V38" s="22"/>
      <c r="W38" s="22">
        <v>42589251</v>
      </c>
      <c r="X38" s="22">
        <v>38456062</v>
      </c>
      <c r="Y38" s="22">
        <v>4133189</v>
      </c>
      <c r="Z38" s="23">
        <v>10.747821760844884</v>
      </c>
      <c r="AA38" s="20">
        <v>52388584</v>
      </c>
    </row>
    <row r="39" spans="1:27" x14ac:dyDescent="0.25">
      <c r="A39" s="19" t="s">
        <v>65</v>
      </c>
      <c r="B39" s="15" t="s">
        <v>32</v>
      </c>
      <c r="C39" s="20">
        <v>91478420</v>
      </c>
      <c r="D39" s="20"/>
      <c r="E39" s="21">
        <v>38575820</v>
      </c>
      <c r="F39" s="22">
        <v>38575820</v>
      </c>
      <c r="G39" s="22">
        <v>5631381</v>
      </c>
      <c r="H39" s="22">
        <v>5631381</v>
      </c>
      <c r="I39" s="22">
        <v>16789688</v>
      </c>
      <c r="J39" s="22">
        <v>28052450</v>
      </c>
      <c r="K39" s="22">
        <v>6066284</v>
      </c>
      <c r="L39" s="22">
        <v>5870597</v>
      </c>
      <c r="M39" s="22"/>
      <c r="N39" s="22">
        <v>11936881</v>
      </c>
      <c r="O39" s="22">
        <v>124217</v>
      </c>
      <c r="P39" s="22">
        <v>124217</v>
      </c>
      <c r="Q39" s="22">
        <v>49029</v>
      </c>
      <c r="R39" s="22">
        <v>297463</v>
      </c>
      <c r="S39" s="22"/>
      <c r="T39" s="22"/>
      <c r="U39" s="22"/>
      <c r="V39" s="22"/>
      <c r="W39" s="22">
        <v>40286794</v>
      </c>
      <c r="X39" s="22">
        <v>28931868</v>
      </c>
      <c r="Y39" s="22">
        <v>11354926</v>
      </c>
      <c r="Z39" s="23">
        <v>39.247123621606455</v>
      </c>
      <c r="AA39" s="20">
        <v>38575820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109744642</v>
      </c>
      <c r="D41" s="20"/>
      <c r="E41" s="21">
        <v>51630175</v>
      </c>
      <c r="F41" s="22">
        <v>43563216</v>
      </c>
      <c r="G41" s="22">
        <v>3100</v>
      </c>
      <c r="H41" s="22">
        <v>4083454</v>
      </c>
      <c r="I41" s="22">
        <v>5958260</v>
      </c>
      <c r="J41" s="22">
        <v>10044814</v>
      </c>
      <c r="K41" s="22">
        <v>3894579</v>
      </c>
      <c r="L41" s="22">
        <v>1218806</v>
      </c>
      <c r="M41" s="22">
        <v>6825451</v>
      </c>
      <c r="N41" s="22">
        <v>11938836</v>
      </c>
      <c r="O41" s="22">
        <v>5138881</v>
      </c>
      <c r="P41" s="22">
        <v>1752913</v>
      </c>
      <c r="Q41" s="22">
        <v>85530</v>
      </c>
      <c r="R41" s="22">
        <v>6977324</v>
      </c>
      <c r="S41" s="22"/>
      <c r="T41" s="22"/>
      <c r="U41" s="22"/>
      <c r="V41" s="22"/>
      <c r="W41" s="22">
        <v>28960974</v>
      </c>
      <c r="X41" s="22">
        <v>35495842</v>
      </c>
      <c r="Y41" s="22">
        <v>-6534868</v>
      </c>
      <c r="Z41" s="23">
        <v>-18.410235204450142</v>
      </c>
      <c r="AA41" s="20">
        <v>43563216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32553251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22901176</v>
      </c>
      <c r="D44" s="20"/>
      <c r="E44" s="21">
        <v>8533240</v>
      </c>
      <c r="F44" s="22">
        <v>7799536</v>
      </c>
      <c r="G44" s="22">
        <v>732683</v>
      </c>
      <c r="H44" s="22">
        <v>296201</v>
      </c>
      <c r="I44" s="22">
        <v>324556</v>
      </c>
      <c r="J44" s="22">
        <v>1353440</v>
      </c>
      <c r="K44" s="22">
        <v>419039</v>
      </c>
      <c r="L44" s="22">
        <v>265105</v>
      </c>
      <c r="M44" s="22">
        <v>167077</v>
      </c>
      <c r="N44" s="22">
        <v>851221</v>
      </c>
      <c r="O44" s="22">
        <v>748665</v>
      </c>
      <c r="P44" s="22">
        <v>332539</v>
      </c>
      <c r="Q44" s="22">
        <v>229826</v>
      </c>
      <c r="R44" s="22">
        <v>1311030</v>
      </c>
      <c r="S44" s="22"/>
      <c r="T44" s="22"/>
      <c r="U44" s="22"/>
      <c r="V44" s="22"/>
      <c r="W44" s="22">
        <v>3515691</v>
      </c>
      <c r="X44" s="22">
        <v>6106465</v>
      </c>
      <c r="Y44" s="22">
        <v>-2590774</v>
      </c>
      <c r="Z44" s="23">
        <v>-42.426739529334895</v>
      </c>
      <c r="AA44" s="20">
        <v>7799536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740499193</v>
      </c>
      <c r="D47" s="29">
        <f t="shared" ref="D47:Y47" si="1">SUM(D34:D46)</f>
        <v>0</v>
      </c>
      <c r="E47" s="30">
        <f t="shared" si="1"/>
        <v>687087571</v>
      </c>
      <c r="F47" s="31">
        <f t="shared" si="1"/>
        <v>678087127</v>
      </c>
      <c r="G47" s="31">
        <f t="shared" si="1"/>
        <v>47830480</v>
      </c>
      <c r="H47" s="31">
        <f t="shared" si="1"/>
        <v>56755692</v>
      </c>
      <c r="I47" s="31">
        <f t="shared" si="1"/>
        <v>67984344</v>
      </c>
      <c r="J47" s="31">
        <f t="shared" si="1"/>
        <v>172570516</v>
      </c>
      <c r="K47" s="31">
        <f t="shared" si="1"/>
        <v>54591010</v>
      </c>
      <c r="L47" s="31">
        <f t="shared" si="1"/>
        <v>56721834</v>
      </c>
      <c r="M47" s="31">
        <f t="shared" si="1"/>
        <v>54767887</v>
      </c>
      <c r="N47" s="31">
        <f t="shared" si="1"/>
        <v>166080731</v>
      </c>
      <c r="O47" s="31">
        <f t="shared" si="1"/>
        <v>53953510</v>
      </c>
      <c r="P47" s="31">
        <f t="shared" si="1"/>
        <v>89153286</v>
      </c>
      <c r="Q47" s="31">
        <f t="shared" si="1"/>
        <v>41712609</v>
      </c>
      <c r="R47" s="31">
        <f t="shared" si="1"/>
        <v>184819405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523470652</v>
      </c>
      <c r="X47" s="31">
        <f t="shared" si="1"/>
        <v>511715593</v>
      </c>
      <c r="Y47" s="31">
        <f t="shared" si="1"/>
        <v>11755059</v>
      </c>
      <c r="Z47" s="32">
        <f>+IF(X47&lt;&gt;0,+(Y47/X47)*100,0)</f>
        <v>2.2971860073843793</v>
      </c>
      <c r="AA47" s="29">
        <f>SUM(AA34:AA46)</f>
        <v>678087127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-264396661</v>
      </c>
      <c r="D48" s="39">
        <f t="shared" si="2"/>
        <v>0</v>
      </c>
      <c r="E48" s="40">
        <f t="shared" si="2"/>
        <v>-161404472</v>
      </c>
      <c r="F48" s="41">
        <f t="shared" si="2"/>
        <v>-138874124</v>
      </c>
      <c r="G48" s="41">
        <f t="shared" si="2"/>
        <v>-10440672</v>
      </c>
      <c r="H48" s="41">
        <f t="shared" si="2"/>
        <v>-4547882</v>
      </c>
      <c r="I48" s="41">
        <f t="shared" si="2"/>
        <v>-25588380</v>
      </c>
      <c r="J48" s="41">
        <f t="shared" si="2"/>
        <v>-40576934</v>
      </c>
      <c r="K48" s="41">
        <f t="shared" si="2"/>
        <v>-3260036</v>
      </c>
      <c r="L48" s="41">
        <f t="shared" si="2"/>
        <v>-12095207</v>
      </c>
      <c r="M48" s="41">
        <f t="shared" si="2"/>
        <v>-5451871</v>
      </c>
      <c r="N48" s="41">
        <f t="shared" si="2"/>
        <v>-20807114</v>
      </c>
      <c r="O48" s="41">
        <f t="shared" si="2"/>
        <v>-2169315</v>
      </c>
      <c r="P48" s="41">
        <f t="shared" si="2"/>
        <v>-35560784</v>
      </c>
      <c r="Q48" s="41">
        <f t="shared" si="2"/>
        <v>-40916991</v>
      </c>
      <c r="R48" s="41">
        <f t="shared" si="2"/>
        <v>-78647090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-140031138</v>
      </c>
      <c r="X48" s="41">
        <f t="shared" si="2"/>
        <v>-110869771</v>
      </c>
      <c r="Y48" s="41">
        <f t="shared" si="2"/>
        <v>-29161367</v>
      </c>
      <c r="Z48" s="42">
        <f>+IF(X48&lt;&gt;0,+(Y48/X48)*100,0)</f>
        <v>26.302360631736128</v>
      </c>
      <c r="AA48" s="39">
        <f>+AA32-AA47</f>
        <v>-138874124</v>
      </c>
    </row>
    <row r="49" spans="1:27" x14ac:dyDescent="0.25">
      <c r="A49" s="43" t="s">
        <v>74</v>
      </c>
      <c r="B49" s="15" t="s">
        <v>32</v>
      </c>
      <c r="C49" s="20">
        <v>48748261</v>
      </c>
      <c r="D49" s="20"/>
      <c r="E49" s="21">
        <v>74682350</v>
      </c>
      <c r="F49" s="22">
        <v>64206350</v>
      </c>
      <c r="G49" s="22"/>
      <c r="H49" s="22"/>
      <c r="I49" s="22"/>
      <c r="J49" s="22"/>
      <c r="K49" s="22">
        <v>28285458</v>
      </c>
      <c r="L49" s="22">
        <v>4168253</v>
      </c>
      <c r="M49" s="22">
        <v>7690210</v>
      </c>
      <c r="N49" s="22">
        <v>40143921</v>
      </c>
      <c r="O49" s="22"/>
      <c r="P49" s="22">
        <v>12584923</v>
      </c>
      <c r="Q49" s="22">
        <v>3503628</v>
      </c>
      <c r="R49" s="22">
        <v>16088551</v>
      </c>
      <c r="S49" s="22"/>
      <c r="T49" s="22"/>
      <c r="U49" s="22"/>
      <c r="V49" s="22"/>
      <c r="W49" s="22">
        <v>56232472</v>
      </c>
      <c r="X49" s="22">
        <v>51821361</v>
      </c>
      <c r="Y49" s="22">
        <v>4411111</v>
      </c>
      <c r="Z49" s="23">
        <v>8.5121481081903667</v>
      </c>
      <c r="AA49" s="20">
        <v>64206350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-215648400</v>
      </c>
      <c r="D51" s="48">
        <f t="shared" si="3"/>
        <v>0</v>
      </c>
      <c r="E51" s="49">
        <f t="shared" si="3"/>
        <v>-86722122</v>
      </c>
      <c r="F51" s="50">
        <f t="shared" si="3"/>
        <v>-74667774</v>
      </c>
      <c r="G51" s="50">
        <f t="shared" si="3"/>
        <v>-10440672</v>
      </c>
      <c r="H51" s="50">
        <f t="shared" si="3"/>
        <v>-4547882</v>
      </c>
      <c r="I51" s="50">
        <f t="shared" si="3"/>
        <v>-25588380</v>
      </c>
      <c r="J51" s="50">
        <f t="shared" si="3"/>
        <v>-40576934</v>
      </c>
      <c r="K51" s="50">
        <f t="shared" si="3"/>
        <v>25025422</v>
      </c>
      <c r="L51" s="50">
        <f t="shared" si="3"/>
        <v>-7926954</v>
      </c>
      <c r="M51" s="50">
        <f t="shared" si="3"/>
        <v>2238339</v>
      </c>
      <c r="N51" s="50">
        <f t="shared" si="3"/>
        <v>19336807</v>
      </c>
      <c r="O51" s="50">
        <f t="shared" si="3"/>
        <v>-2169315</v>
      </c>
      <c r="P51" s="50">
        <f t="shared" si="3"/>
        <v>-22975861</v>
      </c>
      <c r="Q51" s="50">
        <f t="shared" si="3"/>
        <v>-37413363</v>
      </c>
      <c r="R51" s="50">
        <f t="shared" si="3"/>
        <v>-62558539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-83798666</v>
      </c>
      <c r="X51" s="50">
        <f t="shared" si="3"/>
        <v>-59048410</v>
      </c>
      <c r="Y51" s="50">
        <f t="shared" si="3"/>
        <v>-24750256</v>
      </c>
      <c r="Z51" s="51">
        <f>+IF(X51&lt;&gt;0,+(Y51/X51)*100,0)</f>
        <v>41.915194668239167</v>
      </c>
      <c r="AA51" s="48">
        <f>SUM(AA48:AA50)</f>
        <v>-74667774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-215648400</v>
      </c>
      <c r="D53" s="54">
        <f>+D51-D52</f>
        <v>0</v>
      </c>
      <c r="E53" s="55">
        <f t="shared" si="4"/>
        <v>-86722122</v>
      </c>
      <c r="F53" s="56">
        <f t="shared" si="4"/>
        <v>-74667774</v>
      </c>
      <c r="G53" s="56">
        <f t="shared" si="4"/>
        <v>-10440672</v>
      </c>
      <c r="H53" s="56">
        <f t="shared" si="4"/>
        <v>-4547882</v>
      </c>
      <c r="I53" s="56">
        <f t="shared" si="4"/>
        <v>-25588380</v>
      </c>
      <c r="J53" s="56">
        <f t="shared" si="4"/>
        <v>-40576934</v>
      </c>
      <c r="K53" s="56">
        <f t="shared" si="4"/>
        <v>25025422</v>
      </c>
      <c r="L53" s="56">
        <f t="shared" si="4"/>
        <v>-7926954</v>
      </c>
      <c r="M53" s="56">
        <f t="shared" si="4"/>
        <v>2238339</v>
      </c>
      <c r="N53" s="56">
        <f t="shared" si="4"/>
        <v>19336807</v>
      </c>
      <c r="O53" s="56">
        <f t="shared" si="4"/>
        <v>-2169315</v>
      </c>
      <c r="P53" s="56">
        <f t="shared" si="4"/>
        <v>-22975861</v>
      </c>
      <c r="Q53" s="56">
        <f t="shared" si="4"/>
        <v>-37413363</v>
      </c>
      <c r="R53" s="56">
        <f t="shared" si="4"/>
        <v>-62558539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-83798666</v>
      </c>
      <c r="X53" s="56">
        <f t="shared" si="4"/>
        <v>-59048410</v>
      </c>
      <c r="Y53" s="56">
        <f t="shared" si="4"/>
        <v>-24750256</v>
      </c>
      <c r="Z53" s="57">
        <f>+IF(X53&lt;&gt;0,+(Y53/X53)*100,0)</f>
        <v>41.915194668239167</v>
      </c>
      <c r="AA53" s="54">
        <f>+AA51-AA52</f>
        <v>-74667774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-215648400</v>
      </c>
      <c r="D56" s="48">
        <f>SUM(D53:D55)</f>
        <v>0</v>
      </c>
      <c r="E56" s="49">
        <f t="shared" si="5"/>
        <v>-86722122</v>
      </c>
      <c r="F56" s="50">
        <f t="shared" si="5"/>
        <v>-74667774</v>
      </c>
      <c r="G56" s="50">
        <f t="shared" si="5"/>
        <v>-10440672</v>
      </c>
      <c r="H56" s="50">
        <f t="shared" si="5"/>
        <v>-4547882</v>
      </c>
      <c r="I56" s="50">
        <f t="shared" si="5"/>
        <v>-25588380</v>
      </c>
      <c r="J56" s="50">
        <f t="shared" si="5"/>
        <v>-40576934</v>
      </c>
      <c r="K56" s="50">
        <f t="shared" si="5"/>
        <v>25025422</v>
      </c>
      <c r="L56" s="50">
        <f t="shared" si="5"/>
        <v>-7926954</v>
      </c>
      <c r="M56" s="50">
        <f t="shared" si="5"/>
        <v>2238339</v>
      </c>
      <c r="N56" s="50">
        <f t="shared" si="5"/>
        <v>19336807</v>
      </c>
      <c r="O56" s="50">
        <f t="shared" si="5"/>
        <v>-2169315</v>
      </c>
      <c r="P56" s="50">
        <f t="shared" si="5"/>
        <v>-22975861</v>
      </c>
      <c r="Q56" s="50">
        <f t="shared" si="5"/>
        <v>-37413363</v>
      </c>
      <c r="R56" s="50">
        <f t="shared" si="5"/>
        <v>-62558539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-83798666</v>
      </c>
      <c r="X56" s="50">
        <f t="shared" si="5"/>
        <v>-59048410</v>
      </c>
      <c r="Y56" s="50">
        <f t="shared" si="5"/>
        <v>-24750256</v>
      </c>
      <c r="Z56" s="51">
        <f>+IF(X56&lt;&gt;0,+(Y56/X56)*100,0)</f>
        <v>41.915194668239167</v>
      </c>
      <c r="AA56" s="48">
        <f>SUM(AA53:AA55)</f>
        <v>-74667774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-215648400</v>
      </c>
      <c r="D59" s="65">
        <f>SUM(D56:D58)</f>
        <v>0</v>
      </c>
      <c r="E59" s="66">
        <f t="shared" si="6"/>
        <v>-86722122</v>
      </c>
      <c r="F59" s="67">
        <f t="shared" si="6"/>
        <v>-74667774</v>
      </c>
      <c r="G59" s="67">
        <f t="shared" si="6"/>
        <v>-10440672</v>
      </c>
      <c r="H59" s="67">
        <f t="shared" si="6"/>
        <v>-4547882</v>
      </c>
      <c r="I59" s="67">
        <f t="shared" si="6"/>
        <v>-25588380</v>
      </c>
      <c r="J59" s="67">
        <f t="shared" si="6"/>
        <v>-40576934</v>
      </c>
      <c r="K59" s="67">
        <f t="shared" si="6"/>
        <v>25025422</v>
      </c>
      <c r="L59" s="67">
        <f t="shared" si="6"/>
        <v>-7926954</v>
      </c>
      <c r="M59" s="67">
        <f t="shared" si="6"/>
        <v>2238339</v>
      </c>
      <c r="N59" s="67">
        <f t="shared" si="6"/>
        <v>19336807</v>
      </c>
      <c r="O59" s="67">
        <f t="shared" si="6"/>
        <v>-2169315</v>
      </c>
      <c r="P59" s="67">
        <f t="shared" si="6"/>
        <v>-22975861</v>
      </c>
      <c r="Q59" s="67">
        <f t="shared" si="6"/>
        <v>-37413363</v>
      </c>
      <c r="R59" s="67">
        <f t="shared" si="6"/>
        <v>-62558539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-83798666</v>
      </c>
      <c r="X59" s="67">
        <f t="shared" si="6"/>
        <v>-59048410</v>
      </c>
      <c r="Y59" s="67">
        <f t="shared" si="6"/>
        <v>-24750256</v>
      </c>
      <c r="Z59" s="68">
        <f>+IF(X59&lt;&gt;0,+(Y59/X59)*100,0)</f>
        <v>41.915194668239167</v>
      </c>
      <c r="AA59" s="65">
        <f>SUM(AA56:AA58)</f>
        <v>-74667774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>
        <v>4625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3465</v>
      </c>
      <c r="Y6" s="22">
        <v>-3465</v>
      </c>
      <c r="Z6" s="23">
        <v>-100</v>
      </c>
      <c r="AA6" s="20">
        <v>4625</v>
      </c>
    </row>
    <row r="7" spans="1:27" x14ac:dyDescent="0.25">
      <c r="A7" s="19" t="s">
        <v>35</v>
      </c>
      <c r="B7" s="15" t="s">
        <v>32</v>
      </c>
      <c r="C7" s="20">
        <v>-2965289605</v>
      </c>
      <c r="D7" s="20"/>
      <c r="E7" s="21">
        <v>901571501</v>
      </c>
      <c r="F7" s="22">
        <v>901571501</v>
      </c>
      <c r="G7" s="22">
        <v>68888049</v>
      </c>
      <c r="H7" s="22"/>
      <c r="I7" s="22">
        <v>159547303</v>
      </c>
      <c r="J7" s="22">
        <v>228435352</v>
      </c>
      <c r="K7" s="22">
        <v>79040514</v>
      </c>
      <c r="L7" s="22">
        <v>9903239</v>
      </c>
      <c r="M7" s="22">
        <v>77767150</v>
      </c>
      <c r="N7" s="22">
        <v>166710903</v>
      </c>
      <c r="O7" s="22">
        <v>66018140</v>
      </c>
      <c r="P7" s="22">
        <v>76303142</v>
      </c>
      <c r="Q7" s="22">
        <v>66657810</v>
      </c>
      <c r="R7" s="22">
        <v>208979092</v>
      </c>
      <c r="S7" s="22"/>
      <c r="T7" s="22"/>
      <c r="U7" s="22"/>
      <c r="V7" s="22"/>
      <c r="W7" s="22">
        <v>604125347</v>
      </c>
      <c r="X7" s="22">
        <v>676178631</v>
      </c>
      <c r="Y7" s="22">
        <v>-72053284</v>
      </c>
      <c r="Z7" s="23">
        <v>-10.655954018162399</v>
      </c>
      <c r="AA7" s="20">
        <v>901571501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5965737</v>
      </c>
      <c r="D13" s="20"/>
      <c r="E13" s="21">
        <v>118601382</v>
      </c>
      <c r="F13" s="22">
        <v>118601383</v>
      </c>
      <c r="G13" s="22">
        <v>12259650</v>
      </c>
      <c r="H13" s="22"/>
      <c r="I13" s="22">
        <v>21545499</v>
      </c>
      <c r="J13" s="22">
        <v>33805149</v>
      </c>
      <c r="K13" s="22">
        <v>17353385</v>
      </c>
      <c r="L13" s="22">
        <v>18470884</v>
      </c>
      <c r="M13" s="22">
        <v>17723804</v>
      </c>
      <c r="N13" s="22">
        <v>53548073</v>
      </c>
      <c r="O13" s="22">
        <v>18678369</v>
      </c>
      <c r="P13" s="22">
        <v>18997308</v>
      </c>
      <c r="Q13" s="22">
        <v>17493349</v>
      </c>
      <c r="R13" s="22">
        <v>55169026</v>
      </c>
      <c r="S13" s="22"/>
      <c r="T13" s="22"/>
      <c r="U13" s="22"/>
      <c r="V13" s="22"/>
      <c r="W13" s="22">
        <v>142522248</v>
      </c>
      <c r="X13" s="22">
        <v>88951032</v>
      </c>
      <c r="Y13" s="22">
        <v>53571216</v>
      </c>
      <c r="Z13" s="23">
        <v>60.225513741088463</v>
      </c>
      <c r="AA13" s="20">
        <v>118601383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16172386</v>
      </c>
      <c r="D25" s="20"/>
      <c r="E25" s="21">
        <v>244592035</v>
      </c>
      <c r="F25" s="22">
        <v>13944900</v>
      </c>
      <c r="G25" s="22">
        <v>106164400</v>
      </c>
      <c r="H25" s="22"/>
      <c r="I25" s="22">
        <v>851400</v>
      </c>
      <c r="J25" s="22">
        <v>107015800</v>
      </c>
      <c r="K25" s="22">
        <v>1204000</v>
      </c>
      <c r="L25" s="22">
        <v>2940005</v>
      </c>
      <c r="M25" s="22">
        <v>88619306</v>
      </c>
      <c r="N25" s="22">
        <v>92763311</v>
      </c>
      <c r="O25" s="22"/>
      <c r="P25" s="22">
        <v>2666860</v>
      </c>
      <c r="Q25" s="22">
        <v>65553031</v>
      </c>
      <c r="R25" s="22">
        <v>68219891</v>
      </c>
      <c r="S25" s="22"/>
      <c r="T25" s="22"/>
      <c r="U25" s="22"/>
      <c r="V25" s="22"/>
      <c r="W25" s="22">
        <v>267999002</v>
      </c>
      <c r="X25" s="22">
        <v>10458675</v>
      </c>
      <c r="Y25" s="22">
        <v>257540327</v>
      </c>
      <c r="Z25" s="23">
        <v>2462.456544447552</v>
      </c>
      <c r="AA25" s="20">
        <v>13944900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-2943151482</v>
      </c>
      <c r="D32" s="29">
        <f t="shared" ref="D32:Y32" si="0">SUM(D6:D31)</f>
        <v>0</v>
      </c>
      <c r="E32" s="30">
        <f t="shared" si="0"/>
        <v>1264764918</v>
      </c>
      <c r="F32" s="31">
        <f t="shared" si="0"/>
        <v>1034122409</v>
      </c>
      <c r="G32" s="31">
        <f t="shared" si="0"/>
        <v>187312099</v>
      </c>
      <c r="H32" s="31">
        <f t="shared" si="0"/>
        <v>0</v>
      </c>
      <c r="I32" s="31">
        <f t="shared" si="0"/>
        <v>181944202</v>
      </c>
      <c r="J32" s="31">
        <f t="shared" si="0"/>
        <v>369256301</v>
      </c>
      <c r="K32" s="31">
        <f t="shared" si="0"/>
        <v>97597899</v>
      </c>
      <c r="L32" s="31">
        <f t="shared" si="0"/>
        <v>31314128</v>
      </c>
      <c r="M32" s="31">
        <f t="shared" si="0"/>
        <v>184110260</v>
      </c>
      <c r="N32" s="31">
        <f t="shared" si="0"/>
        <v>313022287</v>
      </c>
      <c r="O32" s="31">
        <f t="shared" si="0"/>
        <v>84696509</v>
      </c>
      <c r="P32" s="31">
        <f t="shared" si="0"/>
        <v>97967310</v>
      </c>
      <c r="Q32" s="31">
        <f t="shared" si="0"/>
        <v>149704190</v>
      </c>
      <c r="R32" s="31">
        <f t="shared" si="0"/>
        <v>332368009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1014646597</v>
      </c>
      <c r="X32" s="31">
        <f t="shared" si="0"/>
        <v>775591803</v>
      </c>
      <c r="Y32" s="31">
        <f t="shared" si="0"/>
        <v>239054794</v>
      </c>
      <c r="Z32" s="32">
        <f>+IF(X32&lt;&gt;0,+(Y32/X32)*100,0)</f>
        <v>30.8222434888214</v>
      </c>
      <c r="AA32" s="29">
        <f>SUM(AA6:AA31)</f>
        <v>1034122409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133571255</v>
      </c>
      <c r="F34" s="22">
        <v>134364821</v>
      </c>
      <c r="G34" s="22">
        <v>9542506</v>
      </c>
      <c r="H34" s="22"/>
      <c r="I34" s="22">
        <v>20084658</v>
      </c>
      <c r="J34" s="22">
        <v>29627164</v>
      </c>
      <c r="K34" s="22">
        <v>14900248</v>
      </c>
      <c r="L34" s="22">
        <v>9651680</v>
      </c>
      <c r="M34" s="22">
        <v>9263493</v>
      </c>
      <c r="N34" s="22">
        <v>33815421</v>
      </c>
      <c r="O34" s="22">
        <v>9703831</v>
      </c>
      <c r="P34" s="22">
        <v>9605434</v>
      </c>
      <c r="Q34" s="22">
        <v>9549612</v>
      </c>
      <c r="R34" s="22">
        <v>28858877</v>
      </c>
      <c r="S34" s="22"/>
      <c r="T34" s="22"/>
      <c r="U34" s="22"/>
      <c r="V34" s="22"/>
      <c r="W34" s="22">
        <v>92301462</v>
      </c>
      <c r="X34" s="22">
        <v>100773666</v>
      </c>
      <c r="Y34" s="22">
        <v>-8472204</v>
      </c>
      <c r="Z34" s="23">
        <v>-8.4071606564357797</v>
      </c>
      <c r="AA34" s="20">
        <v>134364821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629100228</v>
      </c>
      <c r="D37" s="20"/>
      <c r="E37" s="21">
        <v>819815597</v>
      </c>
      <c r="F37" s="22">
        <v>757634499</v>
      </c>
      <c r="G37" s="22">
        <v>68352483</v>
      </c>
      <c r="H37" s="22"/>
      <c r="I37" s="22">
        <v>104143249</v>
      </c>
      <c r="J37" s="22">
        <v>172495732</v>
      </c>
      <c r="K37" s="22">
        <v>62549748</v>
      </c>
      <c r="L37" s="22">
        <v>-1638756</v>
      </c>
      <c r="M37" s="22">
        <v>122428060</v>
      </c>
      <c r="N37" s="22">
        <v>183339052</v>
      </c>
      <c r="O37" s="22">
        <v>69628084</v>
      </c>
      <c r="P37" s="22">
        <v>48869064</v>
      </c>
      <c r="Q37" s="22">
        <v>68867230</v>
      </c>
      <c r="R37" s="22">
        <v>187364378</v>
      </c>
      <c r="S37" s="22"/>
      <c r="T37" s="22"/>
      <c r="U37" s="22"/>
      <c r="V37" s="22"/>
      <c r="W37" s="22">
        <v>543199162</v>
      </c>
      <c r="X37" s="22">
        <v>568225881</v>
      </c>
      <c r="Y37" s="22">
        <v>-25026719</v>
      </c>
      <c r="Z37" s="23">
        <v>-4.4043609833392994</v>
      </c>
      <c r="AA37" s="20">
        <v>757634499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286016042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25754337</v>
      </c>
      <c r="D39" s="20"/>
      <c r="E39" s="21">
        <v>71391582</v>
      </c>
      <c r="F39" s="22">
        <v>71391582</v>
      </c>
      <c r="G39" s="22">
        <v>3939585</v>
      </c>
      <c r="H39" s="22"/>
      <c r="I39" s="22">
        <v>7776724</v>
      </c>
      <c r="J39" s="22">
        <v>11716309</v>
      </c>
      <c r="K39" s="22">
        <v>3947886</v>
      </c>
      <c r="L39" s="22">
        <v>3820639</v>
      </c>
      <c r="M39" s="22">
        <v>3947902</v>
      </c>
      <c r="N39" s="22">
        <v>11716427</v>
      </c>
      <c r="O39" s="22">
        <v>3947876</v>
      </c>
      <c r="P39" s="22">
        <v>3693170</v>
      </c>
      <c r="Q39" s="22">
        <v>3979368</v>
      </c>
      <c r="R39" s="22">
        <v>11620414</v>
      </c>
      <c r="S39" s="22"/>
      <c r="T39" s="22"/>
      <c r="U39" s="22"/>
      <c r="V39" s="22"/>
      <c r="W39" s="22">
        <v>35053150</v>
      </c>
      <c r="X39" s="22">
        <v>53543682</v>
      </c>
      <c r="Y39" s="22">
        <v>-18490532</v>
      </c>
      <c r="Z39" s="23">
        <v>-34.533545899962576</v>
      </c>
      <c r="AA39" s="20">
        <v>71391582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3341454</v>
      </c>
      <c r="F40" s="22">
        <v>3341454</v>
      </c>
      <c r="G40" s="22">
        <v>189114</v>
      </c>
      <c r="H40" s="22"/>
      <c r="I40" s="22">
        <v>372127</v>
      </c>
      <c r="J40" s="22">
        <v>561241</v>
      </c>
      <c r="K40" s="22">
        <v>171673</v>
      </c>
      <c r="L40" s="22">
        <v>-65494235</v>
      </c>
      <c r="M40" s="22">
        <v>65829161</v>
      </c>
      <c r="N40" s="22">
        <v>506599</v>
      </c>
      <c r="O40" s="22">
        <v>132844</v>
      </c>
      <c r="P40" s="22">
        <v>121955</v>
      </c>
      <c r="Q40" s="22">
        <v>130445</v>
      </c>
      <c r="R40" s="22">
        <v>385244</v>
      </c>
      <c r="S40" s="22"/>
      <c r="T40" s="22"/>
      <c r="U40" s="22"/>
      <c r="V40" s="22"/>
      <c r="W40" s="22">
        <v>1453084</v>
      </c>
      <c r="X40" s="22">
        <v>2506095</v>
      </c>
      <c r="Y40" s="22">
        <v>-1053011</v>
      </c>
      <c r="Z40" s="23">
        <v>-42.018000115717882</v>
      </c>
      <c r="AA40" s="20">
        <v>3341454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9630000</v>
      </c>
      <c r="F41" s="22">
        <v>5774985</v>
      </c>
      <c r="G41" s="22">
        <v>-732095</v>
      </c>
      <c r="H41" s="22"/>
      <c r="I41" s="22">
        <v>15150</v>
      </c>
      <c r="J41" s="22">
        <v>-716945</v>
      </c>
      <c r="K41" s="22">
        <v>493437</v>
      </c>
      <c r="L41" s="22">
        <v>758743</v>
      </c>
      <c r="M41" s="22">
        <v>1870196</v>
      </c>
      <c r="N41" s="22">
        <v>3122376</v>
      </c>
      <c r="O41" s="22">
        <v>669134</v>
      </c>
      <c r="P41" s="22">
        <v>504220</v>
      </c>
      <c r="Q41" s="22">
        <v>86843</v>
      </c>
      <c r="R41" s="22">
        <v>1260197</v>
      </c>
      <c r="S41" s="22"/>
      <c r="T41" s="22"/>
      <c r="U41" s="22"/>
      <c r="V41" s="22"/>
      <c r="W41" s="22">
        <v>3665628</v>
      </c>
      <c r="X41" s="22">
        <v>4331232</v>
      </c>
      <c r="Y41" s="22">
        <v>-665604</v>
      </c>
      <c r="Z41" s="23">
        <v>-15.367544384600041</v>
      </c>
      <c r="AA41" s="20">
        <v>5774985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>
        <v>62714</v>
      </c>
      <c r="H42" s="22"/>
      <c r="I42" s="22">
        <v>125428</v>
      </c>
      <c r="J42" s="22">
        <v>188142</v>
      </c>
      <c r="K42" s="22">
        <v>62714</v>
      </c>
      <c r="L42" s="22">
        <v>62714</v>
      </c>
      <c r="M42" s="22">
        <v>62714</v>
      </c>
      <c r="N42" s="22">
        <v>188142</v>
      </c>
      <c r="O42" s="22">
        <v>64595</v>
      </c>
      <c r="P42" s="22">
        <v>63616</v>
      </c>
      <c r="Q42" s="22">
        <v>64672</v>
      </c>
      <c r="R42" s="22">
        <v>192883</v>
      </c>
      <c r="S42" s="22"/>
      <c r="T42" s="22"/>
      <c r="U42" s="22"/>
      <c r="V42" s="22"/>
      <c r="W42" s="22">
        <v>569167</v>
      </c>
      <c r="X42" s="22"/>
      <c r="Y42" s="22">
        <v>569167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14657678</v>
      </c>
      <c r="F44" s="22">
        <v>9736886</v>
      </c>
      <c r="G44" s="22">
        <v>1007305</v>
      </c>
      <c r="H44" s="22"/>
      <c r="I44" s="22">
        <v>2799796</v>
      </c>
      <c r="J44" s="22">
        <v>3807101</v>
      </c>
      <c r="K44" s="22">
        <v>1253999</v>
      </c>
      <c r="L44" s="22">
        <v>909704</v>
      </c>
      <c r="M44" s="22">
        <v>428717</v>
      </c>
      <c r="N44" s="22">
        <v>2592420</v>
      </c>
      <c r="O44" s="22">
        <v>1235313</v>
      </c>
      <c r="P44" s="22">
        <v>568062</v>
      </c>
      <c r="Q44" s="22">
        <v>474914</v>
      </c>
      <c r="R44" s="22">
        <v>2278289</v>
      </c>
      <c r="S44" s="22"/>
      <c r="T44" s="22"/>
      <c r="U44" s="22"/>
      <c r="V44" s="22"/>
      <c r="W44" s="22">
        <v>8677810</v>
      </c>
      <c r="X44" s="22">
        <v>7302645</v>
      </c>
      <c r="Y44" s="22">
        <v>1375165</v>
      </c>
      <c r="Z44" s="23">
        <v>18.83105367986531</v>
      </c>
      <c r="AA44" s="20">
        <v>9736886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-22374538</v>
      </c>
      <c r="D46" s="20"/>
      <c r="E46" s="21"/>
      <c r="F46" s="22"/>
      <c r="G46" s="22"/>
      <c r="H46" s="22"/>
      <c r="I46" s="22">
        <v>-405000</v>
      </c>
      <c r="J46" s="22">
        <v>-405000</v>
      </c>
      <c r="K46" s="22">
        <v>-198151</v>
      </c>
      <c r="L46" s="22"/>
      <c r="M46" s="22">
        <v>119087</v>
      </c>
      <c r="N46" s="22">
        <v>-79064</v>
      </c>
      <c r="O46" s="22">
        <v>360843</v>
      </c>
      <c r="P46" s="22">
        <v>-129501</v>
      </c>
      <c r="Q46" s="22">
        <v>-110994</v>
      </c>
      <c r="R46" s="22">
        <v>120348</v>
      </c>
      <c r="S46" s="22"/>
      <c r="T46" s="22"/>
      <c r="U46" s="22"/>
      <c r="V46" s="22"/>
      <c r="W46" s="22">
        <v>-363716</v>
      </c>
      <c r="X46" s="22"/>
      <c r="Y46" s="22">
        <v>-363716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632480027</v>
      </c>
      <c r="D47" s="29">
        <f t="shared" ref="D47:Y47" si="1">SUM(D34:D46)</f>
        <v>0</v>
      </c>
      <c r="E47" s="30">
        <f t="shared" si="1"/>
        <v>1338423608</v>
      </c>
      <c r="F47" s="31">
        <f t="shared" si="1"/>
        <v>982244227</v>
      </c>
      <c r="G47" s="31">
        <f t="shared" si="1"/>
        <v>82361612</v>
      </c>
      <c r="H47" s="31">
        <f t="shared" si="1"/>
        <v>0</v>
      </c>
      <c r="I47" s="31">
        <f t="shared" si="1"/>
        <v>134912132</v>
      </c>
      <c r="J47" s="31">
        <f t="shared" si="1"/>
        <v>217273744</v>
      </c>
      <c r="K47" s="31">
        <f t="shared" si="1"/>
        <v>83181554</v>
      </c>
      <c r="L47" s="31">
        <f t="shared" si="1"/>
        <v>-51929511</v>
      </c>
      <c r="M47" s="31">
        <f t="shared" si="1"/>
        <v>203949330</v>
      </c>
      <c r="N47" s="31">
        <f t="shared" si="1"/>
        <v>235201373</v>
      </c>
      <c r="O47" s="31">
        <f t="shared" si="1"/>
        <v>85742520</v>
      </c>
      <c r="P47" s="31">
        <f t="shared" si="1"/>
        <v>63296020</v>
      </c>
      <c r="Q47" s="31">
        <f t="shared" si="1"/>
        <v>83042090</v>
      </c>
      <c r="R47" s="31">
        <f t="shared" si="1"/>
        <v>232080630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684555747</v>
      </c>
      <c r="X47" s="31">
        <f t="shared" si="1"/>
        <v>736683201</v>
      </c>
      <c r="Y47" s="31">
        <f t="shared" si="1"/>
        <v>-52127454</v>
      </c>
      <c r="Z47" s="32">
        <f>+IF(X47&lt;&gt;0,+(Y47/X47)*100,0)</f>
        <v>-7.0759661587559401</v>
      </c>
      <c r="AA47" s="29">
        <f>SUM(AA34:AA46)</f>
        <v>982244227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-3575631509</v>
      </c>
      <c r="D48" s="39">
        <f t="shared" si="2"/>
        <v>0</v>
      </c>
      <c r="E48" s="40">
        <f t="shared" si="2"/>
        <v>-73658690</v>
      </c>
      <c r="F48" s="41">
        <f t="shared" si="2"/>
        <v>51878182</v>
      </c>
      <c r="G48" s="41">
        <f t="shared" si="2"/>
        <v>104950487</v>
      </c>
      <c r="H48" s="41">
        <f t="shared" si="2"/>
        <v>0</v>
      </c>
      <c r="I48" s="41">
        <f t="shared" si="2"/>
        <v>47032070</v>
      </c>
      <c r="J48" s="41">
        <f t="shared" si="2"/>
        <v>151982557</v>
      </c>
      <c r="K48" s="41">
        <f t="shared" si="2"/>
        <v>14416345</v>
      </c>
      <c r="L48" s="41">
        <f t="shared" si="2"/>
        <v>83243639</v>
      </c>
      <c r="M48" s="41">
        <f t="shared" si="2"/>
        <v>-19839070</v>
      </c>
      <c r="N48" s="41">
        <f t="shared" si="2"/>
        <v>77820914</v>
      </c>
      <c r="O48" s="41">
        <f t="shared" si="2"/>
        <v>-1046011</v>
      </c>
      <c r="P48" s="41">
        <f t="shared" si="2"/>
        <v>34671290</v>
      </c>
      <c r="Q48" s="41">
        <f t="shared" si="2"/>
        <v>66662100</v>
      </c>
      <c r="R48" s="41">
        <f t="shared" si="2"/>
        <v>100287379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330090850</v>
      </c>
      <c r="X48" s="41">
        <f t="shared" si="2"/>
        <v>38908602</v>
      </c>
      <c r="Y48" s="41">
        <f t="shared" si="2"/>
        <v>291182248</v>
      </c>
      <c r="Z48" s="42">
        <f>+IF(X48&lt;&gt;0,+(Y48/X48)*100,0)</f>
        <v>748.37499430074615</v>
      </c>
      <c r="AA48" s="39">
        <f>+AA32-AA47</f>
        <v>51878182</v>
      </c>
    </row>
    <row r="49" spans="1:27" x14ac:dyDescent="0.25">
      <c r="A49" s="43" t="s">
        <v>74</v>
      </c>
      <c r="B49" s="15" t="s">
        <v>32</v>
      </c>
      <c r="C49" s="20">
        <v>920671386</v>
      </c>
      <c r="D49" s="20"/>
      <c r="E49" s="21">
        <v>28000000</v>
      </c>
      <c r="F49" s="22">
        <v>93490140</v>
      </c>
      <c r="G49" s="22">
        <v>2088918</v>
      </c>
      <c r="H49" s="22"/>
      <c r="I49" s="22">
        <v>11324706</v>
      </c>
      <c r="J49" s="22">
        <v>13413624</v>
      </c>
      <c r="K49" s="22">
        <v>2974595</v>
      </c>
      <c r="L49" s="22">
        <v>9874460</v>
      </c>
      <c r="M49" s="22">
        <v>16838122</v>
      </c>
      <c r="N49" s="22">
        <v>29687177</v>
      </c>
      <c r="O49" s="22">
        <v>1034577</v>
      </c>
      <c r="P49" s="22">
        <v>779298</v>
      </c>
      <c r="Q49" s="22">
        <v>1904470</v>
      </c>
      <c r="R49" s="22">
        <v>3718345</v>
      </c>
      <c r="S49" s="22"/>
      <c r="T49" s="22"/>
      <c r="U49" s="22"/>
      <c r="V49" s="22"/>
      <c r="W49" s="22">
        <v>46819146</v>
      </c>
      <c r="X49" s="22">
        <v>70117605</v>
      </c>
      <c r="Y49" s="22">
        <v>-23298459</v>
      </c>
      <c r="Z49" s="23">
        <v>-33.227687967950416</v>
      </c>
      <c r="AA49" s="20">
        <v>93490140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-2654960123</v>
      </c>
      <c r="D51" s="48">
        <f t="shared" si="3"/>
        <v>0</v>
      </c>
      <c r="E51" s="49">
        <f t="shared" si="3"/>
        <v>-45658690</v>
      </c>
      <c r="F51" s="50">
        <f t="shared" si="3"/>
        <v>145368322</v>
      </c>
      <c r="G51" s="50">
        <f t="shared" si="3"/>
        <v>107039405</v>
      </c>
      <c r="H51" s="50">
        <f t="shared" si="3"/>
        <v>0</v>
      </c>
      <c r="I51" s="50">
        <f t="shared" si="3"/>
        <v>58356776</v>
      </c>
      <c r="J51" s="50">
        <f t="shared" si="3"/>
        <v>165396181</v>
      </c>
      <c r="K51" s="50">
        <f t="shared" si="3"/>
        <v>17390940</v>
      </c>
      <c r="L51" s="50">
        <f t="shared" si="3"/>
        <v>93118099</v>
      </c>
      <c r="M51" s="50">
        <f t="shared" si="3"/>
        <v>-3000948</v>
      </c>
      <c r="N51" s="50">
        <f t="shared" si="3"/>
        <v>107508091</v>
      </c>
      <c r="O51" s="50">
        <f t="shared" si="3"/>
        <v>-11434</v>
      </c>
      <c r="P51" s="50">
        <f t="shared" si="3"/>
        <v>35450588</v>
      </c>
      <c r="Q51" s="50">
        <f t="shared" si="3"/>
        <v>68566570</v>
      </c>
      <c r="R51" s="50">
        <f t="shared" si="3"/>
        <v>104005724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376909996</v>
      </c>
      <c r="X51" s="50">
        <f t="shared" si="3"/>
        <v>109026207</v>
      </c>
      <c r="Y51" s="50">
        <f t="shared" si="3"/>
        <v>267883789</v>
      </c>
      <c r="Z51" s="51">
        <f>+IF(X51&lt;&gt;0,+(Y51/X51)*100,0)</f>
        <v>245.70586868164642</v>
      </c>
      <c r="AA51" s="48">
        <f>SUM(AA48:AA50)</f>
        <v>145368322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-2654960123</v>
      </c>
      <c r="D53" s="54">
        <f>+D51-D52</f>
        <v>0</v>
      </c>
      <c r="E53" s="55">
        <f t="shared" si="4"/>
        <v>-45658690</v>
      </c>
      <c r="F53" s="56">
        <f t="shared" si="4"/>
        <v>145368322</v>
      </c>
      <c r="G53" s="56">
        <f t="shared" si="4"/>
        <v>107039405</v>
      </c>
      <c r="H53" s="56">
        <f t="shared" si="4"/>
        <v>0</v>
      </c>
      <c r="I53" s="56">
        <f t="shared" si="4"/>
        <v>58356776</v>
      </c>
      <c r="J53" s="56">
        <f t="shared" si="4"/>
        <v>165396181</v>
      </c>
      <c r="K53" s="56">
        <f t="shared" si="4"/>
        <v>17390940</v>
      </c>
      <c r="L53" s="56">
        <f t="shared" si="4"/>
        <v>93118099</v>
      </c>
      <c r="M53" s="56">
        <f t="shared" si="4"/>
        <v>-3000948</v>
      </c>
      <c r="N53" s="56">
        <f t="shared" si="4"/>
        <v>107508091</v>
      </c>
      <c r="O53" s="56">
        <f t="shared" si="4"/>
        <v>-11434</v>
      </c>
      <c r="P53" s="56">
        <f t="shared" si="4"/>
        <v>35450588</v>
      </c>
      <c r="Q53" s="56">
        <f t="shared" si="4"/>
        <v>68566570</v>
      </c>
      <c r="R53" s="56">
        <f t="shared" si="4"/>
        <v>104005724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376909996</v>
      </c>
      <c r="X53" s="56">
        <f t="shared" si="4"/>
        <v>109026207</v>
      </c>
      <c r="Y53" s="56">
        <f t="shared" si="4"/>
        <v>267883789</v>
      </c>
      <c r="Z53" s="57">
        <f>+IF(X53&lt;&gt;0,+(Y53/X53)*100,0)</f>
        <v>245.70586868164642</v>
      </c>
      <c r="AA53" s="54">
        <f>+AA51-AA52</f>
        <v>145368322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-2654960123</v>
      </c>
      <c r="D56" s="48">
        <f>SUM(D53:D55)</f>
        <v>0</v>
      </c>
      <c r="E56" s="49">
        <f t="shared" si="5"/>
        <v>-45658690</v>
      </c>
      <c r="F56" s="50">
        <f t="shared" si="5"/>
        <v>145368322</v>
      </c>
      <c r="G56" s="50">
        <f t="shared" si="5"/>
        <v>107039405</v>
      </c>
      <c r="H56" s="50">
        <f t="shared" si="5"/>
        <v>0</v>
      </c>
      <c r="I56" s="50">
        <f t="shared" si="5"/>
        <v>58356776</v>
      </c>
      <c r="J56" s="50">
        <f t="shared" si="5"/>
        <v>165396181</v>
      </c>
      <c r="K56" s="50">
        <f t="shared" si="5"/>
        <v>17390940</v>
      </c>
      <c r="L56" s="50">
        <f t="shared" si="5"/>
        <v>93118099</v>
      </c>
      <c r="M56" s="50">
        <f t="shared" si="5"/>
        <v>-3000948</v>
      </c>
      <c r="N56" s="50">
        <f t="shared" si="5"/>
        <v>107508091</v>
      </c>
      <c r="O56" s="50">
        <f t="shared" si="5"/>
        <v>-11434</v>
      </c>
      <c r="P56" s="50">
        <f t="shared" si="5"/>
        <v>35450588</v>
      </c>
      <c r="Q56" s="50">
        <f t="shared" si="5"/>
        <v>68566570</v>
      </c>
      <c r="R56" s="50">
        <f t="shared" si="5"/>
        <v>104005724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376909996</v>
      </c>
      <c r="X56" s="50">
        <f t="shared" si="5"/>
        <v>109026207</v>
      </c>
      <c r="Y56" s="50">
        <f t="shared" si="5"/>
        <v>267883789</v>
      </c>
      <c r="Z56" s="51">
        <f>+IF(X56&lt;&gt;0,+(Y56/X56)*100,0)</f>
        <v>245.70586868164642</v>
      </c>
      <c r="AA56" s="48">
        <f>SUM(AA53:AA55)</f>
        <v>145368322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-2654960123</v>
      </c>
      <c r="D59" s="65">
        <f>SUM(D56:D58)</f>
        <v>0</v>
      </c>
      <c r="E59" s="66">
        <f t="shared" si="6"/>
        <v>-45658690</v>
      </c>
      <c r="F59" s="67">
        <f t="shared" si="6"/>
        <v>145368322</v>
      </c>
      <c r="G59" s="67">
        <f t="shared" si="6"/>
        <v>107039405</v>
      </c>
      <c r="H59" s="67">
        <f t="shared" si="6"/>
        <v>0</v>
      </c>
      <c r="I59" s="67">
        <f t="shared" si="6"/>
        <v>58356776</v>
      </c>
      <c r="J59" s="67">
        <f t="shared" si="6"/>
        <v>165396181</v>
      </c>
      <c r="K59" s="67">
        <f t="shared" si="6"/>
        <v>17390940</v>
      </c>
      <c r="L59" s="67">
        <f t="shared" si="6"/>
        <v>93118099</v>
      </c>
      <c r="M59" s="67">
        <f t="shared" si="6"/>
        <v>-3000948</v>
      </c>
      <c r="N59" s="67">
        <f t="shared" si="6"/>
        <v>107508091</v>
      </c>
      <c r="O59" s="67">
        <f t="shared" si="6"/>
        <v>-11434</v>
      </c>
      <c r="P59" s="67">
        <f t="shared" si="6"/>
        <v>35450588</v>
      </c>
      <c r="Q59" s="67">
        <f t="shared" si="6"/>
        <v>68566570</v>
      </c>
      <c r="R59" s="67">
        <f t="shared" si="6"/>
        <v>104005724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376909996</v>
      </c>
      <c r="X59" s="67">
        <f t="shared" si="6"/>
        <v>109026207</v>
      </c>
      <c r="Y59" s="67">
        <f t="shared" si="6"/>
        <v>267883789</v>
      </c>
      <c r="Z59" s="68">
        <f>+IF(X59&lt;&gt;0,+(Y59/X59)*100,0)</f>
        <v>245.70586868164642</v>
      </c>
      <c r="AA59" s="65">
        <f>SUM(AA56:AA58)</f>
        <v>145368322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209816488</v>
      </c>
      <c r="D7" s="20"/>
      <c r="E7" s="21">
        <v>219985932</v>
      </c>
      <c r="F7" s="22">
        <v>220069788</v>
      </c>
      <c r="G7" s="22">
        <v>18657677</v>
      </c>
      <c r="H7" s="22">
        <v>17683342</v>
      </c>
      <c r="I7" s="22">
        <v>19837333</v>
      </c>
      <c r="J7" s="22">
        <v>56178352</v>
      </c>
      <c r="K7" s="22">
        <v>18680456</v>
      </c>
      <c r="L7" s="22">
        <v>18694102</v>
      </c>
      <c r="M7" s="22">
        <v>17948223</v>
      </c>
      <c r="N7" s="22">
        <v>55322781</v>
      </c>
      <c r="O7" s="22">
        <v>16758806</v>
      </c>
      <c r="P7" s="22">
        <v>18936354</v>
      </c>
      <c r="Q7" s="22">
        <v>17815410</v>
      </c>
      <c r="R7" s="22">
        <v>53510570</v>
      </c>
      <c r="S7" s="22"/>
      <c r="T7" s="22"/>
      <c r="U7" s="22"/>
      <c r="V7" s="22"/>
      <c r="W7" s="22">
        <v>165011703</v>
      </c>
      <c r="X7" s="22">
        <v>165125841</v>
      </c>
      <c r="Y7" s="22">
        <v>-114138</v>
      </c>
      <c r="Z7" s="23">
        <v>-6.9121828121378057E-2</v>
      </c>
      <c r="AA7" s="20">
        <v>220069788</v>
      </c>
    </row>
    <row r="8" spans="1:27" x14ac:dyDescent="0.25">
      <c r="A8" s="19" t="s">
        <v>36</v>
      </c>
      <c r="B8" s="15" t="s">
        <v>32</v>
      </c>
      <c r="C8" s="20">
        <v>24733</v>
      </c>
      <c r="D8" s="20"/>
      <c r="E8" s="21"/>
      <c r="F8" s="22"/>
      <c r="G8" s="22">
        <v>713</v>
      </c>
      <c r="H8" s="22">
        <v>7804</v>
      </c>
      <c r="I8" s="22">
        <v>2085</v>
      </c>
      <c r="J8" s="22">
        <v>10602</v>
      </c>
      <c r="K8" s="22">
        <v>4253</v>
      </c>
      <c r="L8" s="22">
        <v>2126</v>
      </c>
      <c r="M8" s="22"/>
      <c r="N8" s="22">
        <v>6379</v>
      </c>
      <c r="O8" s="22">
        <v>4253</v>
      </c>
      <c r="P8" s="22">
        <v>2835</v>
      </c>
      <c r="Q8" s="22">
        <v>4961</v>
      </c>
      <c r="R8" s="22">
        <v>12049</v>
      </c>
      <c r="S8" s="22"/>
      <c r="T8" s="22"/>
      <c r="U8" s="22"/>
      <c r="V8" s="22"/>
      <c r="W8" s="22">
        <v>29030</v>
      </c>
      <c r="X8" s="22"/>
      <c r="Y8" s="22">
        <v>29030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110741</v>
      </c>
      <c r="H13" s="22">
        <v>115283</v>
      </c>
      <c r="I13" s="22">
        <v>103211</v>
      </c>
      <c r="J13" s="22">
        <v>329235</v>
      </c>
      <c r="K13" s="22">
        <v>103622</v>
      </c>
      <c r="L13" s="22">
        <v>108184</v>
      </c>
      <c r="M13" s="22">
        <v>113668</v>
      </c>
      <c r="N13" s="22">
        <v>325474</v>
      </c>
      <c r="O13" s="22">
        <v>114142</v>
      </c>
      <c r="P13" s="22">
        <v>123238</v>
      </c>
      <c r="Q13" s="22">
        <v>109207</v>
      </c>
      <c r="R13" s="22">
        <v>346587</v>
      </c>
      <c r="S13" s="22"/>
      <c r="T13" s="22"/>
      <c r="U13" s="22"/>
      <c r="V13" s="22"/>
      <c r="W13" s="22">
        <v>1001296</v>
      </c>
      <c r="X13" s="22"/>
      <c r="Y13" s="22">
        <v>1001296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92700550</v>
      </c>
      <c r="D25" s="20"/>
      <c r="E25" s="21">
        <v>97309367</v>
      </c>
      <c r="F25" s="22">
        <v>97309367</v>
      </c>
      <c r="G25" s="22">
        <v>40545583</v>
      </c>
      <c r="H25" s="22"/>
      <c r="I25" s="22"/>
      <c r="J25" s="22">
        <v>40545583</v>
      </c>
      <c r="K25" s="22"/>
      <c r="L25" s="22"/>
      <c r="M25" s="22">
        <v>32436390</v>
      </c>
      <c r="N25" s="22">
        <v>32436390</v>
      </c>
      <c r="O25" s="22"/>
      <c r="P25" s="22"/>
      <c r="Q25" s="22">
        <v>24327390</v>
      </c>
      <c r="R25" s="22">
        <v>24327390</v>
      </c>
      <c r="S25" s="22"/>
      <c r="T25" s="22"/>
      <c r="U25" s="22"/>
      <c r="V25" s="22"/>
      <c r="W25" s="22">
        <v>97309363</v>
      </c>
      <c r="X25" s="22">
        <v>72982025</v>
      </c>
      <c r="Y25" s="22">
        <v>24327338</v>
      </c>
      <c r="Z25" s="23">
        <v>33.333328309265191</v>
      </c>
      <c r="AA25" s="20">
        <v>97309367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302541771</v>
      </c>
      <c r="D32" s="29">
        <f t="shared" ref="D32:Y32" si="0">SUM(D6:D31)</f>
        <v>0</v>
      </c>
      <c r="E32" s="30">
        <f t="shared" si="0"/>
        <v>317295299</v>
      </c>
      <c r="F32" s="31">
        <f t="shared" si="0"/>
        <v>317379155</v>
      </c>
      <c r="G32" s="31">
        <f t="shared" si="0"/>
        <v>59314714</v>
      </c>
      <c r="H32" s="31">
        <f t="shared" si="0"/>
        <v>17806429</v>
      </c>
      <c r="I32" s="31">
        <f t="shared" si="0"/>
        <v>19942629</v>
      </c>
      <c r="J32" s="31">
        <f t="shared" si="0"/>
        <v>97063772</v>
      </c>
      <c r="K32" s="31">
        <f t="shared" si="0"/>
        <v>18788331</v>
      </c>
      <c r="L32" s="31">
        <f t="shared" si="0"/>
        <v>18804412</v>
      </c>
      <c r="M32" s="31">
        <f t="shared" si="0"/>
        <v>50498281</v>
      </c>
      <c r="N32" s="31">
        <f t="shared" si="0"/>
        <v>88091024</v>
      </c>
      <c r="O32" s="31">
        <f t="shared" si="0"/>
        <v>16877201</v>
      </c>
      <c r="P32" s="31">
        <f t="shared" si="0"/>
        <v>19062427</v>
      </c>
      <c r="Q32" s="31">
        <f t="shared" si="0"/>
        <v>42256968</v>
      </c>
      <c r="R32" s="31">
        <f t="shared" si="0"/>
        <v>78196596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263351392</v>
      </c>
      <c r="X32" s="31">
        <f t="shared" si="0"/>
        <v>238107866</v>
      </c>
      <c r="Y32" s="31">
        <f t="shared" si="0"/>
        <v>25243526</v>
      </c>
      <c r="Z32" s="32">
        <f>+IF(X32&lt;&gt;0,+(Y32/X32)*100,0)</f>
        <v>10.601718634528437</v>
      </c>
      <c r="AA32" s="29">
        <f>SUM(AA6:AA31)</f>
        <v>317379155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98225008</v>
      </c>
      <c r="D34" s="20"/>
      <c r="E34" s="21">
        <v>99551745</v>
      </c>
      <c r="F34" s="22">
        <v>97551474</v>
      </c>
      <c r="G34" s="22">
        <v>6228260</v>
      </c>
      <c r="H34" s="22">
        <v>7955981</v>
      </c>
      <c r="I34" s="22">
        <v>7181697</v>
      </c>
      <c r="J34" s="22">
        <v>21365938</v>
      </c>
      <c r="K34" s="22">
        <v>8577507</v>
      </c>
      <c r="L34" s="22">
        <v>10011057</v>
      </c>
      <c r="M34" s="22">
        <v>7876868</v>
      </c>
      <c r="N34" s="22">
        <v>26465432</v>
      </c>
      <c r="O34" s="22">
        <v>8930596</v>
      </c>
      <c r="P34" s="22">
        <v>8138871</v>
      </c>
      <c r="Q34" s="22">
        <v>7899478</v>
      </c>
      <c r="R34" s="22">
        <v>24968945</v>
      </c>
      <c r="S34" s="22"/>
      <c r="T34" s="22"/>
      <c r="U34" s="22"/>
      <c r="V34" s="22"/>
      <c r="W34" s="22">
        <v>72800315</v>
      </c>
      <c r="X34" s="22">
        <v>73863698</v>
      </c>
      <c r="Y34" s="22">
        <v>-1063383</v>
      </c>
      <c r="Z34" s="23">
        <v>-1.4396557832780048</v>
      </c>
      <c r="AA34" s="20">
        <v>97551474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164184895</v>
      </c>
      <c r="D37" s="20"/>
      <c r="E37" s="21">
        <v>158545450</v>
      </c>
      <c r="F37" s="22">
        <v>159791450</v>
      </c>
      <c r="G37" s="22">
        <v>9941193</v>
      </c>
      <c r="H37" s="22">
        <v>3970336</v>
      </c>
      <c r="I37" s="22">
        <v>30771556</v>
      </c>
      <c r="J37" s="22">
        <v>44683085</v>
      </c>
      <c r="K37" s="22">
        <v>554617</v>
      </c>
      <c r="L37" s="22">
        <v>16297579</v>
      </c>
      <c r="M37" s="22">
        <v>12967882</v>
      </c>
      <c r="N37" s="22">
        <v>29820078</v>
      </c>
      <c r="O37" s="22">
        <v>12783456</v>
      </c>
      <c r="P37" s="22">
        <v>12833813</v>
      </c>
      <c r="Q37" s="22">
        <v>15817714</v>
      </c>
      <c r="R37" s="22">
        <v>41434983</v>
      </c>
      <c r="S37" s="22"/>
      <c r="T37" s="22"/>
      <c r="U37" s="22"/>
      <c r="V37" s="22"/>
      <c r="W37" s="22">
        <v>115938146</v>
      </c>
      <c r="X37" s="22">
        <v>119225087</v>
      </c>
      <c r="Y37" s="22">
        <v>-3286941</v>
      </c>
      <c r="Z37" s="23">
        <v>-2.7569206135282585</v>
      </c>
      <c r="AA37" s="20">
        <v>159791450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308145223</v>
      </c>
      <c r="F38" s="22">
        <v>98226022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147141236</v>
      </c>
      <c r="Y38" s="22">
        <v>-147141236</v>
      </c>
      <c r="Z38" s="23">
        <v>-100</v>
      </c>
      <c r="AA38" s="20">
        <v>98226022</v>
      </c>
    </row>
    <row r="39" spans="1:27" x14ac:dyDescent="0.25">
      <c r="A39" s="19" t="s">
        <v>65</v>
      </c>
      <c r="B39" s="15" t="s">
        <v>32</v>
      </c>
      <c r="C39" s="20">
        <v>46250097</v>
      </c>
      <c r="D39" s="20"/>
      <c r="E39" s="21">
        <v>57079665</v>
      </c>
      <c r="F39" s="22">
        <v>57079665</v>
      </c>
      <c r="G39" s="22">
        <v>4095370</v>
      </c>
      <c r="H39" s="22">
        <v>4095370</v>
      </c>
      <c r="I39" s="22">
        <v>4583988</v>
      </c>
      <c r="J39" s="22">
        <v>12774728</v>
      </c>
      <c r="K39" s="22">
        <v>8094539</v>
      </c>
      <c r="L39" s="22">
        <v>2470927</v>
      </c>
      <c r="M39" s="22">
        <v>4760188</v>
      </c>
      <c r="N39" s="22">
        <v>15325654</v>
      </c>
      <c r="O39" s="22">
        <v>4698298</v>
      </c>
      <c r="P39" s="22">
        <v>4444681</v>
      </c>
      <c r="Q39" s="22">
        <v>4751211</v>
      </c>
      <c r="R39" s="22">
        <v>13894190</v>
      </c>
      <c r="S39" s="22"/>
      <c r="T39" s="22"/>
      <c r="U39" s="22"/>
      <c r="V39" s="22"/>
      <c r="W39" s="22">
        <v>41994572</v>
      </c>
      <c r="X39" s="22">
        <v>42809751</v>
      </c>
      <c r="Y39" s="22">
        <v>-815179</v>
      </c>
      <c r="Z39" s="23">
        <v>-1.9041900056835184</v>
      </c>
      <c r="AA39" s="20">
        <v>57079665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21088389</v>
      </c>
      <c r="D41" s="20"/>
      <c r="E41" s="21">
        <v>7477128</v>
      </c>
      <c r="F41" s="22">
        <v>29572732</v>
      </c>
      <c r="G41" s="22">
        <v>9436</v>
      </c>
      <c r="H41" s="22">
        <v>1225058</v>
      </c>
      <c r="I41" s="22">
        <v>534163</v>
      </c>
      <c r="J41" s="22">
        <v>1768657</v>
      </c>
      <c r="K41" s="22">
        <v>585393</v>
      </c>
      <c r="L41" s="22">
        <v>1292263</v>
      </c>
      <c r="M41" s="22">
        <v>895177</v>
      </c>
      <c r="N41" s="22">
        <v>2772833</v>
      </c>
      <c r="O41" s="22">
        <v>1004376</v>
      </c>
      <c r="P41" s="22">
        <v>85798</v>
      </c>
      <c r="Q41" s="22">
        <v>19442965</v>
      </c>
      <c r="R41" s="22">
        <v>20533139</v>
      </c>
      <c r="S41" s="22"/>
      <c r="T41" s="22"/>
      <c r="U41" s="22"/>
      <c r="V41" s="22"/>
      <c r="W41" s="22">
        <v>25074629</v>
      </c>
      <c r="X41" s="22">
        <v>13928288</v>
      </c>
      <c r="Y41" s="22">
        <v>11146341</v>
      </c>
      <c r="Z41" s="23">
        <v>80.026640747233259</v>
      </c>
      <c r="AA41" s="20">
        <v>29572732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273414413</v>
      </c>
      <c r="D43" s="20"/>
      <c r="E43" s="21">
        <v>20938234</v>
      </c>
      <c r="F43" s="22">
        <v>27589818</v>
      </c>
      <c r="G43" s="22">
        <v>319455</v>
      </c>
      <c r="H43" s="22">
        <v>784482</v>
      </c>
      <c r="I43" s="22">
        <v>511491</v>
      </c>
      <c r="J43" s="22">
        <v>1615428</v>
      </c>
      <c r="K43" s="22">
        <v>913729</v>
      </c>
      <c r="L43" s="22">
        <v>599033</v>
      </c>
      <c r="M43" s="22">
        <v>608723</v>
      </c>
      <c r="N43" s="22">
        <v>2121485</v>
      </c>
      <c r="O43" s="22">
        <v>184906</v>
      </c>
      <c r="P43" s="22">
        <v>9569637</v>
      </c>
      <c r="Q43" s="22">
        <v>602372</v>
      </c>
      <c r="R43" s="22">
        <v>10356915</v>
      </c>
      <c r="S43" s="22"/>
      <c r="T43" s="22"/>
      <c r="U43" s="22"/>
      <c r="V43" s="22"/>
      <c r="W43" s="22">
        <v>14093828</v>
      </c>
      <c r="X43" s="22">
        <v>18364309</v>
      </c>
      <c r="Y43" s="22">
        <v>-4270481</v>
      </c>
      <c r="Z43" s="23">
        <v>-23.254242781473565</v>
      </c>
      <c r="AA43" s="20">
        <v>27589818</v>
      </c>
    </row>
    <row r="44" spans="1:27" x14ac:dyDescent="0.25">
      <c r="A44" s="19" t="s">
        <v>69</v>
      </c>
      <c r="B44" s="15" t="s">
        <v>32</v>
      </c>
      <c r="C44" s="20">
        <v>6475583</v>
      </c>
      <c r="D44" s="20"/>
      <c r="E44" s="21">
        <v>5914946</v>
      </c>
      <c r="F44" s="22">
        <v>8859496</v>
      </c>
      <c r="G44" s="22">
        <v>1072908</v>
      </c>
      <c r="H44" s="22">
        <v>574274</v>
      </c>
      <c r="I44" s="22">
        <v>1171701</v>
      </c>
      <c r="J44" s="22">
        <v>2818883</v>
      </c>
      <c r="K44" s="22">
        <v>458516</v>
      </c>
      <c r="L44" s="22">
        <v>498488</v>
      </c>
      <c r="M44" s="22">
        <v>659346</v>
      </c>
      <c r="N44" s="22">
        <v>1616350</v>
      </c>
      <c r="O44" s="22">
        <v>146633</v>
      </c>
      <c r="P44" s="22">
        <v>764871</v>
      </c>
      <c r="Q44" s="22">
        <v>634321</v>
      </c>
      <c r="R44" s="22">
        <v>1545825</v>
      </c>
      <c r="S44" s="22"/>
      <c r="T44" s="22"/>
      <c r="U44" s="22"/>
      <c r="V44" s="22"/>
      <c r="W44" s="22">
        <v>5981058</v>
      </c>
      <c r="X44" s="22">
        <v>6394027</v>
      </c>
      <c r="Y44" s="22">
        <v>-412969</v>
      </c>
      <c r="Z44" s="23">
        <v>-6.4586683790981798</v>
      </c>
      <c r="AA44" s="20">
        <v>8859496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609638385</v>
      </c>
      <c r="D47" s="29">
        <f t="shared" ref="D47:Y47" si="1">SUM(D34:D46)</f>
        <v>0</v>
      </c>
      <c r="E47" s="30">
        <f t="shared" si="1"/>
        <v>657652391</v>
      </c>
      <c r="F47" s="31">
        <f t="shared" si="1"/>
        <v>478670657</v>
      </c>
      <c r="G47" s="31">
        <f t="shared" si="1"/>
        <v>21666622</v>
      </c>
      <c r="H47" s="31">
        <f t="shared" si="1"/>
        <v>18605501</v>
      </c>
      <c r="I47" s="31">
        <f t="shared" si="1"/>
        <v>44754596</v>
      </c>
      <c r="J47" s="31">
        <f t="shared" si="1"/>
        <v>85026719</v>
      </c>
      <c r="K47" s="31">
        <f t="shared" si="1"/>
        <v>19184301</v>
      </c>
      <c r="L47" s="31">
        <f t="shared" si="1"/>
        <v>31169347</v>
      </c>
      <c r="M47" s="31">
        <f t="shared" si="1"/>
        <v>27768184</v>
      </c>
      <c r="N47" s="31">
        <f t="shared" si="1"/>
        <v>78121832</v>
      </c>
      <c r="O47" s="31">
        <f t="shared" si="1"/>
        <v>27748265</v>
      </c>
      <c r="P47" s="31">
        <f t="shared" si="1"/>
        <v>35837671</v>
      </c>
      <c r="Q47" s="31">
        <f t="shared" si="1"/>
        <v>49148061</v>
      </c>
      <c r="R47" s="31">
        <f t="shared" si="1"/>
        <v>112733997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275882548</v>
      </c>
      <c r="X47" s="31">
        <f t="shared" si="1"/>
        <v>421726396</v>
      </c>
      <c r="Y47" s="31">
        <f t="shared" si="1"/>
        <v>-145843848</v>
      </c>
      <c r="Z47" s="32">
        <f>+IF(X47&lt;&gt;0,+(Y47/X47)*100,0)</f>
        <v>-34.582575191712685</v>
      </c>
      <c r="AA47" s="29">
        <f>SUM(AA34:AA46)</f>
        <v>478670657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-307096614</v>
      </c>
      <c r="D48" s="39">
        <f t="shared" si="2"/>
        <v>0</v>
      </c>
      <c r="E48" s="40">
        <f t="shared" si="2"/>
        <v>-340357092</v>
      </c>
      <c r="F48" s="41">
        <f t="shared" si="2"/>
        <v>-161291502</v>
      </c>
      <c r="G48" s="41">
        <f t="shared" si="2"/>
        <v>37648092</v>
      </c>
      <c r="H48" s="41">
        <f t="shared" si="2"/>
        <v>-799072</v>
      </c>
      <c r="I48" s="41">
        <f t="shared" si="2"/>
        <v>-24811967</v>
      </c>
      <c r="J48" s="41">
        <f t="shared" si="2"/>
        <v>12037053</v>
      </c>
      <c r="K48" s="41">
        <f t="shared" si="2"/>
        <v>-395970</v>
      </c>
      <c r="L48" s="41">
        <f t="shared" si="2"/>
        <v>-12364935</v>
      </c>
      <c r="M48" s="41">
        <f t="shared" si="2"/>
        <v>22730097</v>
      </c>
      <c r="N48" s="41">
        <f t="shared" si="2"/>
        <v>9969192</v>
      </c>
      <c r="O48" s="41">
        <f t="shared" si="2"/>
        <v>-10871064</v>
      </c>
      <c r="P48" s="41">
        <f t="shared" si="2"/>
        <v>-16775244</v>
      </c>
      <c r="Q48" s="41">
        <f t="shared" si="2"/>
        <v>-6891093</v>
      </c>
      <c r="R48" s="41">
        <f t="shared" si="2"/>
        <v>-34537401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-12531156</v>
      </c>
      <c r="X48" s="41">
        <f t="shared" si="2"/>
        <v>-183618530</v>
      </c>
      <c r="Y48" s="41">
        <f t="shared" si="2"/>
        <v>171087374</v>
      </c>
      <c r="Z48" s="42">
        <f>+IF(X48&lt;&gt;0,+(Y48/X48)*100,0)</f>
        <v>-93.175440408982695</v>
      </c>
      <c r="AA48" s="39">
        <f>+AA32-AA47</f>
        <v>-161291502</v>
      </c>
    </row>
    <row r="49" spans="1:27" x14ac:dyDescent="0.25">
      <c r="A49" s="43" t="s">
        <v>74</v>
      </c>
      <c r="B49" s="15" t="s">
        <v>32</v>
      </c>
      <c r="C49" s="20">
        <v>48000000</v>
      </c>
      <c r="D49" s="20"/>
      <c r="E49" s="21">
        <v>50000000</v>
      </c>
      <c r="F49" s="22">
        <v>50000000</v>
      </c>
      <c r="G49" s="22"/>
      <c r="H49" s="22">
        <v>3567456</v>
      </c>
      <c r="I49" s="22"/>
      <c r="J49" s="22">
        <v>3567456</v>
      </c>
      <c r="K49" s="22">
        <v>1540263</v>
      </c>
      <c r="L49" s="22">
        <v>5049505</v>
      </c>
      <c r="M49" s="22">
        <v>9047141</v>
      </c>
      <c r="N49" s="22">
        <v>15636909</v>
      </c>
      <c r="O49" s="22">
        <v>1666592</v>
      </c>
      <c r="P49" s="22">
        <v>7399712</v>
      </c>
      <c r="Q49" s="22"/>
      <c r="R49" s="22">
        <v>9066304</v>
      </c>
      <c r="S49" s="22"/>
      <c r="T49" s="22"/>
      <c r="U49" s="22"/>
      <c r="V49" s="22"/>
      <c r="W49" s="22">
        <v>28270669</v>
      </c>
      <c r="X49" s="22">
        <v>37499999</v>
      </c>
      <c r="Y49" s="22">
        <v>-9229330</v>
      </c>
      <c r="Z49" s="23">
        <v>-24.611547322974594</v>
      </c>
      <c r="AA49" s="20">
        <v>50000000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-259096614</v>
      </c>
      <c r="D51" s="48">
        <f t="shared" si="3"/>
        <v>0</v>
      </c>
      <c r="E51" s="49">
        <f t="shared" si="3"/>
        <v>-290357092</v>
      </c>
      <c r="F51" s="50">
        <f t="shared" si="3"/>
        <v>-111291502</v>
      </c>
      <c r="G51" s="50">
        <f t="shared" si="3"/>
        <v>37648092</v>
      </c>
      <c r="H51" s="50">
        <f t="shared" si="3"/>
        <v>2768384</v>
      </c>
      <c r="I51" s="50">
        <f t="shared" si="3"/>
        <v>-24811967</v>
      </c>
      <c r="J51" s="50">
        <f t="shared" si="3"/>
        <v>15604509</v>
      </c>
      <c r="K51" s="50">
        <f t="shared" si="3"/>
        <v>1144293</v>
      </c>
      <c r="L51" s="50">
        <f t="shared" si="3"/>
        <v>-7315430</v>
      </c>
      <c r="M51" s="50">
        <f t="shared" si="3"/>
        <v>31777238</v>
      </c>
      <c r="N51" s="50">
        <f t="shared" si="3"/>
        <v>25606101</v>
      </c>
      <c r="O51" s="50">
        <f t="shared" si="3"/>
        <v>-9204472</v>
      </c>
      <c r="P51" s="50">
        <f t="shared" si="3"/>
        <v>-9375532</v>
      </c>
      <c r="Q51" s="50">
        <f t="shared" si="3"/>
        <v>-6891093</v>
      </c>
      <c r="R51" s="50">
        <f t="shared" si="3"/>
        <v>-25471097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15739513</v>
      </c>
      <c r="X51" s="50">
        <f t="shared" si="3"/>
        <v>-146118531</v>
      </c>
      <c r="Y51" s="50">
        <f t="shared" si="3"/>
        <v>161858044</v>
      </c>
      <c r="Z51" s="51">
        <f>+IF(X51&lt;&gt;0,+(Y51/X51)*100,0)</f>
        <v>-110.77174325000571</v>
      </c>
      <c r="AA51" s="48">
        <f>SUM(AA48:AA50)</f>
        <v>-111291502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-259096614</v>
      </c>
      <c r="D53" s="54">
        <f>+D51-D52</f>
        <v>0</v>
      </c>
      <c r="E53" s="55">
        <f t="shared" si="4"/>
        <v>-290357092</v>
      </c>
      <c r="F53" s="56">
        <f t="shared" si="4"/>
        <v>-111291502</v>
      </c>
      <c r="G53" s="56">
        <f t="shared" si="4"/>
        <v>37648092</v>
      </c>
      <c r="H53" s="56">
        <f t="shared" si="4"/>
        <v>2768384</v>
      </c>
      <c r="I53" s="56">
        <f t="shared" si="4"/>
        <v>-24811967</v>
      </c>
      <c r="J53" s="56">
        <f t="shared" si="4"/>
        <v>15604509</v>
      </c>
      <c r="K53" s="56">
        <f t="shared" si="4"/>
        <v>1144293</v>
      </c>
      <c r="L53" s="56">
        <f t="shared" si="4"/>
        <v>-7315430</v>
      </c>
      <c r="M53" s="56">
        <f t="shared" si="4"/>
        <v>31777238</v>
      </c>
      <c r="N53" s="56">
        <f t="shared" si="4"/>
        <v>25606101</v>
      </c>
      <c r="O53" s="56">
        <f t="shared" si="4"/>
        <v>-9204472</v>
      </c>
      <c r="P53" s="56">
        <f t="shared" si="4"/>
        <v>-9375532</v>
      </c>
      <c r="Q53" s="56">
        <f t="shared" si="4"/>
        <v>-6891093</v>
      </c>
      <c r="R53" s="56">
        <f t="shared" si="4"/>
        <v>-25471097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15739513</v>
      </c>
      <c r="X53" s="56">
        <f t="shared" si="4"/>
        <v>-146118531</v>
      </c>
      <c r="Y53" s="56">
        <f t="shared" si="4"/>
        <v>161858044</v>
      </c>
      <c r="Z53" s="57">
        <f>+IF(X53&lt;&gt;0,+(Y53/X53)*100,0)</f>
        <v>-110.77174325000571</v>
      </c>
      <c r="AA53" s="54">
        <f>+AA51-AA52</f>
        <v>-111291502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-259096614</v>
      </c>
      <c r="D56" s="48">
        <f>SUM(D53:D55)</f>
        <v>0</v>
      </c>
      <c r="E56" s="49">
        <f t="shared" si="5"/>
        <v>-290357092</v>
      </c>
      <c r="F56" s="50">
        <f t="shared" si="5"/>
        <v>-111291502</v>
      </c>
      <c r="G56" s="50">
        <f t="shared" si="5"/>
        <v>37648092</v>
      </c>
      <c r="H56" s="50">
        <f t="shared" si="5"/>
        <v>2768384</v>
      </c>
      <c r="I56" s="50">
        <f t="shared" si="5"/>
        <v>-24811967</v>
      </c>
      <c r="J56" s="50">
        <f t="shared" si="5"/>
        <v>15604509</v>
      </c>
      <c r="K56" s="50">
        <f t="shared" si="5"/>
        <v>1144293</v>
      </c>
      <c r="L56" s="50">
        <f t="shared" si="5"/>
        <v>-7315430</v>
      </c>
      <c r="M56" s="50">
        <f t="shared" si="5"/>
        <v>31777238</v>
      </c>
      <c r="N56" s="50">
        <f t="shared" si="5"/>
        <v>25606101</v>
      </c>
      <c r="O56" s="50">
        <f t="shared" si="5"/>
        <v>-9204472</v>
      </c>
      <c r="P56" s="50">
        <f t="shared" si="5"/>
        <v>-9375532</v>
      </c>
      <c r="Q56" s="50">
        <f t="shared" si="5"/>
        <v>-6891093</v>
      </c>
      <c r="R56" s="50">
        <f t="shared" si="5"/>
        <v>-25471097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15739513</v>
      </c>
      <c r="X56" s="50">
        <f t="shared" si="5"/>
        <v>-146118531</v>
      </c>
      <c r="Y56" s="50">
        <f t="shared" si="5"/>
        <v>161858044</v>
      </c>
      <c r="Z56" s="51">
        <f>+IF(X56&lt;&gt;0,+(Y56/X56)*100,0)</f>
        <v>-110.77174325000571</v>
      </c>
      <c r="AA56" s="48">
        <f>SUM(AA53:AA55)</f>
        <v>-111291502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-259096614</v>
      </c>
      <c r="D59" s="65">
        <f>SUM(D56:D58)</f>
        <v>0</v>
      </c>
      <c r="E59" s="66">
        <f t="shared" si="6"/>
        <v>-290357092</v>
      </c>
      <c r="F59" s="67">
        <f t="shared" si="6"/>
        <v>-111291502</v>
      </c>
      <c r="G59" s="67">
        <f t="shared" si="6"/>
        <v>37648092</v>
      </c>
      <c r="H59" s="67">
        <f t="shared" si="6"/>
        <v>2768384</v>
      </c>
      <c r="I59" s="67">
        <f t="shared" si="6"/>
        <v>-24811967</v>
      </c>
      <c r="J59" s="67">
        <f t="shared" si="6"/>
        <v>15604509</v>
      </c>
      <c r="K59" s="67">
        <f t="shared" si="6"/>
        <v>1144293</v>
      </c>
      <c r="L59" s="67">
        <f t="shared" si="6"/>
        <v>-7315430</v>
      </c>
      <c r="M59" s="67">
        <f t="shared" si="6"/>
        <v>31777238</v>
      </c>
      <c r="N59" s="67">
        <f t="shared" si="6"/>
        <v>25606101</v>
      </c>
      <c r="O59" s="67">
        <f t="shared" si="6"/>
        <v>-9204472</v>
      </c>
      <c r="P59" s="67">
        <f t="shared" si="6"/>
        <v>-9375532</v>
      </c>
      <c r="Q59" s="67">
        <f t="shared" si="6"/>
        <v>-6891093</v>
      </c>
      <c r="R59" s="67">
        <f t="shared" si="6"/>
        <v>-25471097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15739513</v>
      </c>
      <c r="X59" s="67">
        <f t="shared" si="6"/>
        <v>-146118531</v>
      </c>
      <c r="Y59" s="67">
        <f t="shared" si="6"/>
        <v>161858044</v>
      </c>
      <c r="Z59" s="68">
        <f>+IF(X59&lt;&gt;0,+(Y59/X59)*100,0)</f>
        <v>-110.77174325000571</v>
      </c>
      <c r="AA59" s="65">
        <f>SUM(AA56:AA58)</f>
        <v>-111291502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547396563</v>
      </c>
      <c r="D7" s="20"/>
      <c r="E7" s="21">
        <v>588970400</v>
      </c>
      <c r="F7" s="22">
        <v>585000000</v>
      </c>
      <c r="G7" s="22">
        <v>35813704</v>
      </c>
      <c r="H7" s="22">
        <v>63260432</v>
      </c>
      <c r="I7" s="22">
        <v>57857928</v>
      </c>
      <c r="J7" s="22">
        <v>156932064</v>
      </c>
      <c r="K7" s="22">
        <v>68022839</v>
      </c>
      <c r="L7" s="22">
        <v>29631610</v>
      </c>
      <c r="M7" s="22">
        <v>32924312</v>
      </c>
      <c r="N7" s="22">
        <v>130578761</v>
      </c>
      <c r="O7" s="22">
        <v>43442904</v>
      </c>
      <c r="P7" s="22">
        <v>47733039</v>
      </c>
      <c r="Q7" s="22">
        <v>45516104</v>
      </c>
      <c r="R7" s="22">
        <v>136692047</v>
      </c>
      <c r="S7" s="22"/>
      <c r="T7" s="22"/>
      <c r="U7" s="22"/>
      <c r="V7" s="22"/>
      <c r="W7" s="22">
        <v>424202872</v>
      </c>
      <c r="X7" s="22">
        <v>430122685</v>
      </c>
      <c r="Y7" s="22">
        <v>-5919813</v>
      </c>
      <c r="Z7" s="23">
        <v>-1.3763080177926446</v>
      </c>
      <c r="AA7" s="20">
        <v>585000000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138577</v>
      </c>
      <c r="D19" s="20"/>
      <c r="E19" s="21">
        <v>316500</v>
      </c>
      <c r="F19" s="22">
        <v>316600</v>
      </c>
      <c r="G19" s="22"/>
      <c r="H19" s="22"/>
      <c r="I19" s="22">
        <v>44</v>
      </c>
      <c r="J19" s="22">
        <v>44</v>
      </c>
      <c r="K19" s="22">
        <v>17</v>
      </c>
      <c r="L19" s="22">
        <v>23</v>
      </c>
      <c r="M19" s="22">
        <v>51</v>
      </c>
      <c r="N19" s="22">
        <v>91</v>
      </c>
      <c r="O19" s="22">
        <v>9</v>
      </c>
      <c r="P19" s="22">
        <v>38</v>
      </c>
      <c r="Q19" s="22">
        <v>164</v>
      </c>
      <c r="R19" s="22">
        <v>211</v>
      </c>
      <c r="S19" s="22"/>
      <c r="T19" s="22"/>
      <c r="U19" s="22"/>
      <c r="V19" s="22"/>
      <c r="W19" s="22">
        <v>346</v>
      </c>
      <c r="X19" s="22">
        <v>58244</v>
      </c>
      <c r="Y19" s="22">
        <v>-57898</v>
      </c>
      <c r="Z19" s="23">
        <v>-99.405947393722954</v>
      </c>
      <c r="AA19" s="20">
        <v>316600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>
        <v>2725369</v>
      </c>
      <c r="D22" s="20"/>
      <c r="E22" s="21">
        <v>5532000</v>
      </c>
      <c r="F22" s="22">
        <v>4032000</v>
      </c>
      <c r="G22" s="22"/>
      <c r="H22" s="22">
        <v>281066</v>
      </c>
      <c r="I22" s="22"/>
      <c r="J22" s="22">
        <v>281066</v>
      </c>
      <c r="K22" s="22">
        <v>549589</v>
      </c>
      <c r="L22" s="22"/>
      <c r="M22" s="22"/>
      <c r="N22" s="22">
        <v>549589</v>
      </c>
      <c r="O22" s="22"/>
      <c r="P22" s="22"/>
      <c r="Q22" s="22">
        <v>2847961</v>
      </c>
      <c r="R22" s="22">
        <v>2847961</v>
      </c>
      <c r="S22" s="22"/>
      <c r="T22" s="22"/>
      <c r="U22" s="22"/>
      <c r="V22" s="22"/>
      <c r="W22" s="22">
        <v>3678616</v>
      </c>
      <c r="X22" s="22">
        <v>1701979</v>
      </c>
      <c r="Y22" s="22">
        <v>1976637</v>
      </c>
      <c r="Z22" s="23">
        <v>116.13756691475041</v>
      </c>
      <c r="AA22" s="20">
        <v>4032000</v>
      </c>
    </row>
    <row r="23" spans="1:27" x14ac:dyDescent="0.25">
      <c r="A23" s="19" t="s">
        <v>51</v>
      </c>
      <c r="B23" s="15" t="s">
        <v>32</v>
      </c>
      <c r="C23" s="20">
        <v>311914</v>
      </c>
      <c r="D23" s="20"/>
      <c r="E23" s="21">
        <v>306300</v>
      </c>
      <c r="F23" s="22">
        <v>306300</v>
      </c>
      <c r="G23" s="22">
        <v>3457</v>
      </c>
      <c r="H23" s="22">
        <v>6980</v>
      </c>
      <c r="I23" s="22">
        <v>200559</v>
      </c>
      <c r="J23" s="22">
        <v>210996</v>
      </c>
      <c r="K23" s="22">
        <v>21662</v>
      </c>
      <c r="L23" s="22">
        <v>18880</v>
      </c>
      <c r="M23" s="22">
        <v>1626</v>
      </c>
      <c r="N23" s="22">
        <v>42168</v>
      </c>
      <c r="O23" s="22">
        <v>11094</v>
      </c>
      <c r="P23" s="22">
        <v>14363</v>
      </c>
      <c r="Q23" s="22">
        <v>11670</v>
      </c>
      <c r="R23" s="22">
        <v>37127</v>
      </c>
      <c r="S23" s="22"/>
      <c r="T23" s="22"/>
      <c r="U23" s="22"/>
      <c r="V23" s="22"/>
      <c r="W23" s="22">
        <v>290291</v>
      </c>
      <c r="X23" s="22">
        <v>299458</v>
      </c>
      <c r="Y23" s="22">
        <v>-9167</v>
      </c>
      <c r="Z23" s="23">
        <v>-3.0611972296615884</v>
      </c>
      <c r="AA23" s="20">
        <v>306300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165178650</v>
      </c>
      <c r="D25" s="20"/>
      <c r="E25" s="21">
        <v>51252600</v>
      </c>
      <c r="F25" s="22">
        <v>51252600</v>
      </c>
      <c r="G25" s="22">
        <v>21702500</v>
      </c>
      <c r="H25" s="22"/>
      <c r="I25" s="22"/>
      <c r="J25" s="22">
        <v>21702500</v>
      </c>
      <c r="K25" s="22"/>
      <c r="L25" s="22"/>
      <c r="M25" s="22">
        <v>17362000</v>
      </c>
      <c r="N25" s="22">
        <v>17362000</v>
      </c>
      <c r="O25" s="22"/>
      <c r="P25" s="22"/>
      <c r="Q25" s="22">
        <v>13021500</v>
      </c>
      <c r="R25" s="22">
        <v>13021500</v>
      </c>
      <c r="S25" s="22"/>
      <c r="T25" s="22"/>
      <c r="U25" s="22"/>
      <c r="V25" s="22"/>
      <c r="W25" s="22">
        <v>52086000</v>
      </c>
      <c r="X25" s="22">
        <v>51877600</v>
      </c>
      <c r="Y25" s="22">
        <v>208400</v>
      </c>
      <c r="Z25" s="23">
        <v>0.401714805619381</v>
      </c>
      <c r="AA25" s="20">
        <v>51252600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582964988</v>
      </c>
      <c r="D30" s="20"/>
      <c r="E30" s="21">
        <v>510591100</v>
      </c>
      <c r="F30" s="22">
        <v>510591100</v>
      </c>
      <c r="G30" s="22">
        <v>52555229</v>
      </c>
      <c r="H30" s="22">
        <v>59460202</v>
      </c>
      <c r="I30" s="22">
        <v>40419181</v>
      </c>
      <c r="J30" s="22">
        <v>152434612</v>
      </c>
      <c r="K30" s="22">
        <v>49255329</v>
      </c>
      <c r="L30" s="22">
        <v>63971519</v>
      </c>
      <c r="M30" s="22">
        <v>25108581</v>
      </c>
      <c r="N30" s="22">
        <v>138335429</v>
      </c>
      <c r="O30" s="22">
        <v>38237454</v>
      </c>
      <c r="P30" s="22">
        <v>46274910</v>
      </c>
      <c r="Q30" s="22">
        <v>38449745</v>
      </c>
      <c r="R30" s="22">
        <v>122962109</v>
      </c>
      <c r="S30" s="22"/>
      <c r="T30" s="22"/>
      <c r="U30" s="22"/>
      <c r="V30" s="22"/>
      <c r="W30" s="22">
        <v>413732150</v>
      </c>
      <c r="X30" s="22">
        <v>406705529</v>
      </c>
      <c r="Y30" s="22">
        <v>7026621</v>
      </c>
      <c r="Z30" s="23">
        <v>1.7276925192723405</v>
      </c>
      <c r="AA30" s="20">
        <v>510591100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1298716061</v>
      </c>
      <c r="D32" s="29">
        <f t="shared" ref="D32:Y32" si="0">SUM(D6:D31)</f>
        <v>0</v>
      </c>
      <c r="E32" s="30">
        <f t="shared" si="0"/>
        <v>1156968900</v>
      </c>
      <c r="F32" s="31">
        <f t="shared" si="0"/>
        <v>1151498600</v>
      </c>
      <c r="G32" s="31">
        <f t="shared" si="0"/>
        <v>110074890</v>
      </c>
      <c r="H32" s="31">
        <f t="shared" si="0"/>
        <v>123008680</v>
      </c>
      <c r="I32" s="31">
        <f t="shared" si="0"/>
        <v>98477712</v>
      </c>
      <c r="J32" s="31">
        <f t="shared" si="0"/>
        <v>331561282</v>
      </c>
      <c r="K32" s="31">
        <f t="shared" si="0"/>
        <v>117849436</v>
      </c>
      <c r="L32" s="31">
        <f t="shared" si="0"/>
        <v>93622032</v>
      </c>
      <c r="M32" s="31">
        <f t="shared" si="0"/>
        <v>75396570</v>
      </c>
      <c r="N32" s="31">
        <f t="shared" si="0"/>
        <v>286868038</v>
      </c>
      <c r="O32" s="31">
        <f t="shared" si="0"/>
        <v>81691461</v>
      </c>
      <c r="P32" s="31">
        <f t="shared" si="0"/>
        <v>94022350</v>
      </c>
      <c r="Q32" s="31">
        <f t="shared" si="0"/>
        <v>99847144</v>
      </c>
      <c r="R32" s="31">
        <f t="shared" si="0"/>
        <v>275560955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893990275</v>
      </c>
      <c r="X32" s="31">
        <f t="shared" si="0"/>
        <v>890765495</v>
      </c>
      <c r="Y32" s="31">
        <f t="shared" si="0"/>
        <v>3224780</v>
      </c>
      <c r="Z32" s="32">
        <f>+IF(X32&lt;&gt;0,+(Y32/X32)*100,0)</f>
        <v>0.36202345264844366</v>
      </c>
      <c r="AA32" s="29">
        <f>SUM(AA6:AA31)</f>
        <v>1151498600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89640938</v>
      </c>
      <c r="D34" s="20"/>
      <c r="E34" s="21">
        <v>107061300</v>
      </c>
      <c r="F34" s="22">
        <v>108009000</v>
      </c>
      <c r="G34" s="22">
        <v>8488398</v>
      </c>
      <c r="H34" s="22">
        <v>8320309</v>
      </c>
      <c r="I34" s="22">
        <v>8893862</v>
      </c>
      <c r="J34" s="22">
        <v>25702569</v>
      </c>
      <c r="K34" s="22">
        <v>8506624</v>
      </c>
      <c r="L34" s="22">
        <v>8898274</v>
      </c>
      <c r="M34" s="22">
        <v>9154894</v>
      </c>
      <c r="N34" s="22">
        <v>26559792</v>
      </c>
      <c r="O34" s="22">
        <v>8936740</v>
      </c>
      <c r="P34" s="22">
        <v>9638112</v>
      </c>
      <c r="Q34" s="22">
        <v>8445591</v>
      </c>
      <c r="R34" s="22">
        <v>27020443</v>
      </c>
      <c r="S34" s="22"/>
      <c r="T34" s="22"/>
      <c r="U34" s="22"/>
      <c r="V34" s="22"/>
      <c r="W34" s="22">
        <v>79282804</v>
      </c>
      <c r="X34" s="22">
        <v>79272879</v>
      </c>
      <c r="Y34" s="22">
        <v>9925</v>
      </c>
      <c r="Z34" s="23">
        <v>1.2520044844088481E-2</v>
      </c>
      <c r="AA34" s="20">
        <v>108009000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342963969</v>
      </c>
      <c r="D37" s="20"/>
      <c r="E37" s="21">
        <v>332133400</v>
      </c>
      <c r="F37" s="22">
        <v>339696200</v>
      </c>
      <c r="G37" s="22">
        <v>38165688</v>
      </c>
      <c r="H37" s="22">
        <v>54341571</v>
      </c>
      <c r="I37" s="22">
        <v>31840137</v>
      </c>
      <c r="J37" s="22">
        <v>124347396</v>
      </c>
      <c r="K37" s="22">
        <v>35071337</v>
      </c>
      <c r="L37" s="22">
        <v>31529146</v>
      </c>
      <c r="M37" s="22">
        <v>19495341</v>
      </c>
      <c r="N37" s="22">
        <v>86095824</v>
      </c>
      <c r="O37" s="22">
        <v>21426060</v>
      </c>
      <c r="P37" s="22">
        <v>29317793</v>
      </c>
      <c r="Q37" s="22">
        <v>22570055</v>
      </c>
      <c r="R37" s="22">
        <v>73313908</v>
      </c>
      <c r="S37" s="22"/>
      <c r="T37" s="22"/>
      <c r="U37" s="22"/>
      <c r="V37" s="22"/>
      <c r="W37" s="22">
        <v>283757128</v>
      </c>
      <c r="X37" s="22">
        <v>282694880</v>
      </c>
      <c r="Y37" s="22">
        <v>1062248</v>
      </c>
      <c r="Z37" s="23">
        <v>0.37575777813874806</v>
      </c>
      <c r="AA37" s="20">
        <v>339696200</v>
      </c>
    </row>
    <row r="38" spans="1:27" x14ac:dyDescent="0.25">
      <c r="A38" s="19" t="s">
        <v>64</v>
      </c>
      <c r="B38" s="15" t="s">
        <v>32</v>
      </c>
      <c r="C38" s="20">
        <v>-115590473</v>
      </c>
      <c r="D38" s="20"/>
      <c r="E38" s="21">
        <v>39461000</v>
      </c>
      <c r="F38" s="22">
        <v>39195000</v>
      </c>
      <c r="G38" s="22">
        <v>3288417</v>
      </c>
      <c r="H38" s="22">
        <v>3288417</v>
      </c>
      <c r="I38" s="22">
        <v>3288417</v>
      </c>
      <c r="J38" s="22">
        <v>9865251</v>
      </c>
      <c r="K38" s="22">
        <v>3288417</v>
      </c>
      <c r="L38" s="22">
        <v>3288417</v>
      </c>
      <c r="M38" s="22">
        <v>3288417</v>
      </c>
      <c r="N38" s="22">
        <v>9865251</v>
      </c>
      <c r="O38" s="22">
        <v>3288417</v>
      </c>
      <c r="P38" s="22">
        <v>3288417</v>
      </c>
      <c r="Q38" s="22">
        <v>3288417</v>
      </c>
      <c r="R38" s="22">
        <v>9865251</v>
      </c>
      <c r="S38" s="22"/>
      <c r="T38" s="22"/>
      <c r="U38" s="22"/>
      <c r="V38" s="22"/>
      <c r="W38" s="22">
        <v>29595753</v>
      </c>
      <c r="X38" s="22">
        <v>29595719</v>
      </c>
      <c r="Y38" s="22">
        <v>34</v>
      </c>
      <c r="Z38" s="23"/>
      <c r="AA38" s="20">
        <v>39195000</v>
      </c>
    </row>
    <row r="39" spans="1:27" x14ac:dyDescent="0.25">
      <c r="A39" s="19" t="s">
        <v>65</v>
      </c>
      <c r="B39" s="15" t="s">
        <v>32</v>
      </c>
      <c r="C39" s="20">
        <v>60710918</v>
      </c>
      <c r="D39" s="20"/>
      <c r="E39" s="21">
        <v>58776000</v>
      </c>
      <c r="F39" s="22">
        <v>58575000</v>
      </c>
      <c r="G39" s="22">
        <v>4898000</v>
      </c>
      <c r="H39" s="22">
        <v>5042831</v>
      </c>
      <c r="I39" s="22">
        <v>4810224</v>
      </c>
      <c r="J39" s="22">
        <v>14751055</v>
      </c>
      <c r="K39" s="22">
        <v>4970694</v>
      </c>
      <c r="L39" s="22">
        <v>4810448</v>
      </c>
      <c r="M39" s="22">
        <v>4971270</v>
      </c>
      <c r="N39" s="22">
        <v>14752412</v>
      </c>
      <c r="O39" s="22">
        <v>4971346</v>
      </c>
      <c r="P39" s="22">
        <v>4650789</v>
      </c>
      <c r="Q39" s="22">
        <v>4974124</v>
      </c>
      <c r="R39" s="22">
        <v>14596259</v>
      </c>
      <c r="S39" s="22"/>
      <c r="T39" s="22"/>
      <c r="U39" s="22"/>
      <c r="V39" s="22"/>
      <c r="W39" s="22">
        <v>44099726</v>
      </c>
      <c r="X39" s="22">
        <v>44325313</v>
      </c>
      <c r="Y39" s="22">
        <v>-225587</v>
      </c>
      <c r="Z39" s="23">
        <v>-0.50893492844596488</v>
      </c>
      <c r="AA39" s="20">
        <v>58575000</v>
      </c>
    </row>
    <row r="40" spans="1:27" x14ac:dyDescent="0.25">
      <c r="A40" s="19" t="s">
        <v>40</v>
      </c>
      <c r="B40" s="15" t="s">
        <v>32</v>
      </c>
      <c r="C40" s="20">
        <v>37445666</v>
      </c>
      <c r="D40" s="20"/>
      <c r="E40" s="21">
        <v>59317200</v>
      </c>
      <c r="F40" s="22">
        <v>64130300</v>
      </c>
      <c r="G40" s="22">
        <v>6741231</v>
      </c>
      <c r="H40" s="22">
        <v>4507145</v>
      </c>
      <c r="I40" s="22">
        <v>4361754</v>
      </c>
      <c r="J40" s="22">
        <v>15610130</v>
      </c>
      <c r="K40" s="22">
        <v>4507145</v>
      </c>
      <c r="L40" s="22">
        <v>4360827</v>
      </c>
      <c r="M40" s="22">
        <v>10935314</v>
      </c>
      <c r="N40" s="22">
        <v>19803286</v>
      </c>
      <c r="O40" s="22">
        <v>5679603</v>
      </c>
      <c r="P40" s="22">
        <v>7524548</v>
      </c>
      <c r="Q40" s="22">
        <v>2113463</v>
      </c>
      <c r="R40" s="22">
        <v>15317614</v>
      </c>
      <c r="S40" s="22"/>
      <c r="T40" s="22"/>
      <c r="U40" s="22"/>
      <c r="V40" s="22"/>
      <c r="W40" s="22">
        <v>50731030</v>
      </c>
      <c r="X40" s="22">
        <v>52096275</v>
      </c>
      <c r="Y40" s="22">
        <v>-1365245</v>
      </c>
      <c r="Z40" s="23">
        <v>-2.6206192285340939</v>
      </c>
      <c r="AA40" s="20">
        <v>64130300</v>
      </c>
    </row>
    <row r="41" spans="1:27" x14ac:dyDescent="0.25">
      <c r="A41" s="19" t="s">
        <v>66</v>
      </c>
      <c r="B41" s="15" t="s">
        <v>32</v>
      </c>
      <c r="C41" s="20">
        <v>74301864</v>
      </c>
      <c r="D41" s="20"/>
      <c r="E41" s="21">
        <v>29323000</v>
      </c>
      <c r="F41" s="22">
        <v>28094600</v>
      </c>
      <c r="G41" s="22">
        <v>9530751</v>
      </c>
      <c r="H41" s="22">
        <v>5546802</v>
      </c>
      <c r="I41" s="22">
        <v>872925</v>
      </c>
      <c r="J41" s="22">
        <v>15950478</v>
      </c>
      <c r="K41" s="22">
        <v>3113696</v>
      </c>
      <c r="L41" s="22">
        <v>1471494</v>
      </c>
      <c r="M41" s="22">
        <v>965113</v>
      </c>
      <c r="N41" s="22">
        <v>5550303</v>
      </c>
      <c r="O41" s="22">
        <v>571783</v>
      </c>
      <c r="P41" s="22">
        <v>704070</v>
      </c>
      <c r="Q41" s="22">
        <v>809521</v>
      </c>
      <c r="R41" s="22">
        <v>2085374</v>
      </c>
      <c r="S41" s="22"/>
      <c r="T41" s="22"/>
      <c r="U41" s="22"/>
      <c r="V41" s="22"/>
      <c r="W41" s="22">
        <v>23586155</v>
      </c>
      <c r="X41" s="22">
        <v>27639064</v>
      </c>
      <c r="Y41" s="22">
        <v>-4052909</v>
      </c>
      <c r="Z41" s="23">
        <v>-14.663698452306489</v>
      </c>
      <c r="AA41" s="20">
        <v>28094600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198171361</v>
      </c>
      <c r="D43" s="20"/>
      <c r="E43" s="21"/>
      <c r="F43" s="22"/>
      <c r="G43" s="22">
        <v>41796</v>
      </c>
      <c r="H43" s="22">
        <v>7685924</v>
      </c>
      <c r="I43" s="22">
        <v>9214</v>
      </c>
      <c r="J43" s="22">
        <v>7736934</v>
      </c>
      <c r="K43" s="22">
        <v>28383</v>
      </c>
      <c r="L43" s="22">
        <v>5474</v>
      </c>
      <c r="M43" s="22">
        <v>8081</v>
      </c>
      <c r="N43" s="22">
        <v>41938</v>
      </c>
      <c r="O43" s="22">
        <v>424581</v>
      </c>
      <c r="P43" s="22">
        <v>-411093</v>
      </c>
      <c r="Q43" s="22">
        <v>4862</v>
      </c>
      <c r="R43" s="22">
        <v>18350</v>
      </c>
      <c r="S43" s="22"/>
      <c r="T43" s="22"/>
      <c r="U43" s="22"/>
      <c r="V43" s="22"/>
      <c r="W43" s="22">
        <v>7797222</v>
      </c>
      <c r="X43" s="22">
        <v>8203453</v>
      </c>
      <c r="Y43" s="22">
        <v>-406231</v>
      </c>
      <c r="Z43" s="23">
        <v>-4.9519513307384102</v>
      </c>
      <c r="AA43" s="20"/>
    </row>
    <row r="44" spans="1:27" x14ac:dyDescent="0.25">
      <c r="A44" s="19" t="s">
        <v>69</v>
      </c>
      <c r="B44" s="15" t="s">
        <v>32</v>
      </c>
      <c r="C44" s="20">
        <v>107991673</v>
      </c>
      <c r="D44" s="20"/>
      <c r="E44" s="21">
        <v>79773100</v>
      </c>
      <c r="F44" s="22">
        <v>101215300</v>
      </c>
      <c r="G44" s="22">
        <v>6671318</v>
      </c>
      <c r="H44" s="22">
        <v>13871658</v>
      </c>
      <c r="I44" s="22">
        <v>8313713</v>
      </c>
      <c r="J44" s="22">
        <v>28856689</v>
      </c>
      <c r="K44" s="22">
        <v>9872149</v>
      </c>
      <c r="L44" s="22">
        <v>7191868</v>
      </c>
      <c r="M44" s="22">
        <v>6529522</v>
      </c>
      <c r="N44" s="22">
        <v>23593539</v>
      </c>
      <c r="O44" s="22">
        <v>5369898</v>
      </c>
      <c r="P44" s="22">
        <v>7439681</v>
      </c>
      <c r="Q44" s="22">
        <v>8745169</v>
      </c>
      <c r="R44" s="22">
        <v>21554748</v>
      </c>
      <c r="S44" s="22"/>
      <c r="T44" s="22"/>
      <c r="U44" s="22"/>
      <c r="V44" s="22"/>
      <c r="W44" s="22">
        <v>74004976</v>
      </c>
      <c r="X44" s="22">
        <v>69903338</v>
      </c>
      <c r="Y44" s="22">
        <v>4101638</v>
      </c>
      <c r="Z44" s="23">
        <v>5.8675853218912088</v>
      </c>
      <c r="AA44" s="20">
        <v>101215300</v>
      </c>
    </row>
    <row r="45" spans="1:27" x14ac:dyDescent="0.25">
      <c r="A45" s="19" t="s">
        <v>70</v>
      </c>
      <c r="B45" s="15" t="s">
        <v>32</v>
      </c>
      <c r="C45" s="20">
        <v>46071703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434101278</v>
      </c>
      <c r="D46" s="20"/>
      <c r="E46" s="21">
        <v>343609600</v>
      </c>
      <c r="F46" s="22">
        <v>343609600</v>
      </c>
      <c r="G46" s="22">
        <v>37670141</v>
      </c>
      <c r="H46" s="22">
        <v>21720355</v>
      </c>
      <c r="I46" s="22">
        <v>24571276</v>
      </c>
      <c r="J46" s="22">
        <v>83961772</v>
      </c>
      <c r="K46" s="22">
        <v>34604593</v>
      </c>
      <c r="L46" s="22">
        <v>48817800</v>
      </c>
      <c r="M46" s="22">
        <v>24749713</v>
      </c>
      <c r="N46" s="22">
        <v>108172106</v>
      </c>
      <c r="O46" s="22">
        <v>30865890</v>
      </c>
      <c r="P46" s="22">
        <v>35490544</v>
      </c>
      <c r="Q46" s="22">
        <v>31818420</v>
      </c>
      <c r="R46" s="22">
        <v>98174854</v>
      </c>
      <c r="S46" s="22"/>
      <c r="T46" s="22"/>
      <c r="U46" s="22"/>
      <c r="V46" s="22"/>
      <c r="W46" s="22">
        <v>290308732</v>
      </c>
      <c r="X46" s="22">
        <v>275238868</v>
      </c>
      <c r="Y46" s="22">
        <v>15069864</v>
      </c>
      <c r="Z46" s="23">
        <v>5.475194731581297</v>
      </c>
      <c r="AA46" s="20">
        <v>343609600</v>
      </c>
    </row>
    <row r="47" spans="1:27" x14ac:dyDescent="0.25">
      <c r="A47" s="37" t="s">
        <v>72</v>
      </c>
      <c r="B47" s="28" t="s">
        <v>32</v>
      </c>
      <c r="C47" s="29">
        <f>SUM(C34:C46)</f>
        <v>1275808897</v>
      </c>
      <c r="D47" s="29">
        <f t="shared" ref="D47:Y47" si="1">SUM(D34:D46)</f>
        <v>0</v>
      </c>
      <c r="E47" s="30">
        <f t="shared" si="1"/>
        <v>1049454600</v>
      </c>
      <c r="F47" s="31">
        <f t="shared" si="1"/>
        <v>1082525000</v>
      </c>
      <c r="G47" s="31">
        <f t="shared" si="1"/>
        <v>115495740</v>
      </c>
      <c r="H47" s="31">
        <f t="shared" si="1"/>
        <v>124325012</v>
      </c>
      <c r="I47" s="31">
        <f t="shared" si="1"/>
        <v>86961522</v>
      </c>
      <c r="J47" s="31">
        <f t="shared" si="1"/>
        <v>326782274</v>
      </c>
      <c r="K47" s="31">
        <f t="shared" si="1"/>
        <v>103963038</v>
      </c>
      <c r="L47" s="31">
        <f t="shared" si="1"/>
        <v>110373748</v>
      </c>
      <c r="M47" s="31">
        <f t="shared" si="1"/>
        <v>80097665</v>
      </c>
      <c r="N47" s="31">
        <f t="shared" si="1"/>
        <v>294434451</v>
      </c>
      <c r="O47" s="31">
        <f t="shared" si="1"/>
        <v>81534318</v>
      </c>
      <c r="P47" s="31">
        <f t="shared" si="1"/>
        <v>97642861</v>
      </c>
      <c r="Q47" s="31">
        <f t="shared" si="1"/>
        <v>82769622</v>
      </c>
      <c r="R47" s="31">
        <f t="shared" si="1"/>
        <v>261946801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883163526</v>
      </c>
      <c r="X47" s="31">
        <f t="shared" si="1"/>
        <v>868969789</v>
      </c>
      <c r="Y47" s="31">
        <f t="shared" si="1"/>
        <v>14193737</v>
      </c>
      <c r="Z47" s="32">
        <f>+IF(X47&lt;&gt;0,+(Y47/X47)*100,0)</f>
        <v>1.6333982124204782</v>
      </c>
      <c r="AA47" s="29">
        <f>SUM(AA34:AA46)</f>
        <v>1082525000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22907164</v>
      </c>
      <c r="D48" s="39">
        <f t="shared" si="2"/>
        <v>0</v>
      </c>
      <c r="E48" s="40">
        <f t="shared" si="2"/>
        <v>107514300</v>
      </c>
      <c r="F48" s="41">
        <f t="shared" si="2"/>
        <v>68973600</v>
      </c>
      <c r="G48" s="41">
        <f t="shared" si="2"/>
        <v>-5420850</v>
      </c>
      <c r="H48" s="41">
        <f t="shared" si="2"/>
        <v>-1316332</v>
      </c>
      <c r="I48" s="41">
        <f t="shared" si="2"/>
        <v>11516190</v>
      </c>
      <c r="J48" s="41">
        <f t="shared" si="2"/>
        <v>4779008</v>
      </c>
      <c r="K48" s="41">
        <f t="shared" si="2"/>
        <v>13886398</v>
      </c>
      <c r="L48" s="41">
        <f t="shared" si="2"/>
        <v>-16751716</v>
      </c>
      <c r="M48" s="41">
        <f t="shared" si="2"/>
        <v>-4701095</v>
      </c>
      <c r="N48" s="41">
        <f t="shared" si="2"/>
        <v>-7566413</v>
      </c>
      <c r="O48" s="41">
        <f t="shared" si="2"/>
        <v>157143</v>
      </c>
      <c r="P48" s="41">
        <f t="shared" si="2"/>
        <v>-3620511</v>
      </c>
      <c r="Q48" s="41">
        <f t="shared" si="2"/>
        <v>17077522</v>
      </c>
      <c r="R48" s="41">
        <f t="shared" si="2"/>
        <v>13614154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10826749</v>
      </c>
      <c r="X48" s="41">
        <f t="shared" si="2"/>
        <v>21795706</v>
      </c>
      <c r="Y48" s="41">
        <f t="shared" si="2"/>
        <v>-10968957</v>
      </c>
      <c r="Z48" s="42">
        <f>+IF(X48&lt;&gt;0,+(Y48/X48)*100,0)</f>
        <v>-50.326229395826871</v>
      </c>
      <c r="AA48" s="39">
        <f>+AA32-AA47</f>
        <v>68973600</v>
      </c>
    </row>
    <row r="49" spans="1:27" x14ac:dyDescent="0.25">
      <c r="A49" s="43" t="s">
        <v>74</v>
      </c>
      <c r="B49" s="15" t="s">
        <v>32</v>
      </c>
      <c r="C49" s="20">
        <v>135440285</v>
      </c>
      <c r="D49" s="20"/>
      <c r="E49" s="21">
        <v>65000000</v>
      </c>
      <c r="F49" s="22">
        <v>88700000</v>
      </c>
      <c r="G49" s="22"/>
      <c r="H49" s="22"/>
      <c r="I49" s="22">
        <v>47881448</v>
      </c>
      <c r="J49" s="22">
        <v>47881448</v>
      </c>
      <c r="K49" s="22">
        <v>1371287</v>
      </c>
      <c r="L49" s="22">
        <v>7120481</v>
      </c>
      <c r="M49" s="22"/>
      <c r="N49" s="22">
        <v>8491768</v>
      </c>
      <c r="O49" s="22">
        <v>19571914</v>
      </c>
      <c r="P49" s="22">
        <v>3040139</v>
      </c>
      <c r="Q49" s="22">
        <v>34004445</v>
      </c>
      <c r="R49" s="22">
        <v>56616498</v>
      </c>
      <c r="S49" s="22"/>
      <c r="T49" s="22"/>
      <c r="U49" s="22"/>
      <c r="V49" s="22"/>
      <c r="W49" s="22">
        <v>112989714</v>
      </c>
      <c r="X49" s="22">
        <v>92145130</v>
      </c>
      <c r="Y49" s="22">
        <v>20844584</v>
      </c>
      <c r="Z49" s="23">
        <v>22.621471150998431</v>
      </c>
      <c r="AA49" s="20">
        <v>88700000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158347449</v>
      </c>
      <c r="D51" s="48">
        <f t="shared" si="3"/>
        <v>0</v>
      </c>
      <c r="E51" s="49">
        <f t="shared" si="3"/>
        <v>172514300</v>
      </c>
      <c r="F51" s="50">
        <f t="shared" si="3"/>
        <v>157673600</v>
      </c>
      <c r="G51" s="50">
        <f t="shared" si="3"/>
        <v>-5420850</v>
      </c>
      <c r="H51" s="50">
        <f t="shared" si="3"/>
        <v>-1316332</v>
      </c>
      <c r="I51" s="50">
        <f t="shared" si="3"/>
        <v>59397638</v>
      </c>
      <c r="J51" s="50">
        <f t="shared" si="3"/>
        <v>52660456</v>
      </c>
      <c r="K51" s="50">
        <f t="shared" si="3"/>
        <v>15257685</v>
      </c>
      <c r="L51" s="50">
        <f t="shared" si="3"/>
        <v>-9631235</v>
      </c>
      <c r="M51" s="50">
        <f t="shared" si="3"/>
        <v>-4701095</v>
      </c>
      <c r="N51" s="50">
        <f t="shared" si="3"/>
        <v>925355</v>
      </c>
      <c r="O51" s="50">
        <f t="shared" si="3"/>
        <v>19729057</v>
      </c>
      <c r="P51" s="50">
        <f t="shared" si="3"/>
        <v>-580372</v>
      </c>
      <c r="Q51" s="50">
        <f t="shared" si="3"/>
        <v>51081967</v>
      </c>
      <c r="R51" s="50">
        <f t="shared" si="3"/>
        <v>70230652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123816463</v>
      </c>
      <c r="X51" s="50">
        <f t="shared" si="3"/>
        <v>113940836</v>
      </c>
      <c r="Y51" s="50">
        <f t="shared" si="3"/>
        <v>9875627</v>
      </c>
      <c r="Z51" s="51">
        <f>+IF(X51&lt;&gt;0,+(Y51/X51)*100,0)</f>
        <v>8.6673288933916535</v>
      </c>
      <c r="AA51" s="48">
        <f>SUM(AA48:AA50)</f>
        <v>157673600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158347449</v>
      </c>
      <c r="D53" s="54">
        <f>+D51-D52</f>
        <v>0</v>
      </c>
      <c r="E53" s="55">
        <f t="shared" si="4"/>
        <v>172514300</v>
      </c>
      <c r="F53" s="56">
        <f t="shared" si="4"/>
        <v>157673600</v>
      </c>
      <c r="G53" s="56">
        <f t="shared" si="4"/>
        <v>-5420850</v>
      </c>
      <c r="H53" s="56">
        <f t="shared" si="4"/>
        <v>-1316332</v>
      </c>
      <c r="I53" s="56">
        <f t="shared" si="4"/>
        <v>59397638</v>
      </c>
      <c r="J53" s="56">
        <f t="shared" si="4"/>
        <v>52660456</v>
      </c>
      <c r="K53" s="56">
        <f t="shared" si="4"/>
        <v>15257685</v>
      </c>
      <c r="L53" s="56">
        <f t="shared" si="4"/>
        <v>-9631235</v>
      </c>
      <c r="M53" s="56">
        <f t="shared" si="4"/>
        <v>-4701095</v>
      </c>
      <c r="N53" s="56">
        <f t="shared" si="4"/>
        <v>925355</v>
      </c>
      <c r="O53" s="56">
        <f t="shared" si="4"/>
        <v>19729057</v>
      </c>
      <c r="P53" s="56">
        <f t="shared" si="4"/>
        <v>-580372</v>
      </c>
      <c r="Q53" s="56">
        <f t="shared" si="4"/>
        <v>51081967</v>
      </c>
      <c r="R53" s="56">
        <f t="shared" si="4"/>
        <v>70230652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123816463</v>
      </c>
      <c r="X53" s="56">
        <f t="shared" si="4"/>
        <v>113940836</v>
      </c>
      <c r="Y53" s="56">
        <f t="shared" si="4"/>
        <v>9875627</v>
      </c>
      <c r="Z53" s="57">
        <f>+IF(X53&lt;&gt;0,+(Y53/X53)*100,0)</f>
        <v>8.6673288933916535</v>
      </c>
      <c r="AA53" s="54">
        <f>+AA51-AA52</f>
        <v>157673600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158347449</v>
      </c>
      <c r="D56" s="48">
        <f>SUM(D53:D55)</f>
        <v>0</v>
      </c>
      <c r="E56" s="49">
        <f t="shared" si="5"/>
        <v>172514300</v>
      </c>
      <c r="F56" s="50">
        <f t="shared" si="5"/>
        <v>157673600</v>
      </c>
      <c r="G56" s="50">
        <f t="shared" si="5"/>
        <v>-5420850</v>
      </c>
      <c r="H56" s="50">
        <f t="shared" si="5"/>
        <v>-1316332</v>
      </c>
      <c r="I56" s="50">
        <f t="shared" si="5"/>
        <v>59397638</v>
      </c>
      <c r="J56" s="50">
        <f t="shared" si="5"/>
        <v>52660456</v>
      </c>
      <c r="K56" s="50">
        <f t="shared" si="5"/>
        <v>15257685</v>
      </c>
      <c r="L56" s="50">
        <f t="shared" si="5"/>
        <v>-9631235</v>
      </c>
      <c r="M56" s="50">
        <f t="shared" si="5"/>
        <v>-4701095</v>
      </c>
      <c r="N56" s="50">
        <f t="shared" si="5"/>
        <v>925355</v>
      </c>
      <c r="O56" s="50">
        <f t="shared" si="5"/>
        <v>19729057</v>
      </c>
      <c r="P56" s="50">
        <f t="shared" si="5"/>
        <v>-580372</v>
      </c>
      <c r="Q56" s="50">
        <f t="shared" si="5"/>
        <v>51081967</v>
      </c>
      <c r="R56" s="50">
        <f t="shared" si="5"/>
        <v>70230652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123816463</v>
      </c>
      <c r="X56" s="50">
        <f t="shared" si="5"/>
        <v>113940836</v>
      </c>
      <c r="Y56" s="50">
        <f t="shared" si="5"/>
        <v>9875627</v>
      </c>
      <c r="Z56" s="51">
        <f>+IF(X56&lt;&gt;0,+(Y56/X56)*100,0)</f>
        <v>8.6673288933916535</v>
      </c>
      <c r="AA56" s="48">
        <f>SUM(AA53:AA55)</f>
        <v>157673600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158347449</v>
      </c>
      <c r="D59" s="65">
        <f>SUM(D56:D58)</f>
        <v>0</v>
      </c>
      <c r="E59" s="66">
        <f t="shared" si="6"/>
        <v>172514300</v>
      </c>
      <c r="F59" s="67">
        <f t="shared" si="6"/>
        <v>157673600</v>
      </c>
      <c r="G59" s="67">
        <f t="shared" si="6"/>
        <v>-5420850</v>
      </c>
      <c r="H59" s="67">
        <f t="shared" si="6"/>
        <v>-1316332</v>
      </c>
      <c r="I59" s="67">
        <f t="shared" si="6"/>
        <v>59397638</v>
      </c>
      <c r="J59" s="67">
        <f t="shared" si="6"/>
        <v>52660456</v>
      </c>
      <c r="K59" s="67">
        <f t="shared" si="6"/>
        <v>15257685</v>
      </c>
      <c r="L59" s="67">
        <f t="shared" si="6"/>
        <v>-9631235</v>
      </c>
      <c r="M59" s="67">
        <f t="shared" si="6"/>
        <v>-4701095</v>
      </c>
      <c r="N59" s="67">
        <f t="shared" si="6"/>
        <v>925355</v>
      </c>
      <c r="O59" s="67">
        <f t="shared" si="6"/>
        <v>19729057</v>
      </c>
      <c r="P59" s="67">
        <f t="shared" si="6"/>
        <v>-580372</v>
      </c>
      <c r="Q59" s="67">
        <f t="shared" si="6"/>
        <v>51081967</v>
      </c>
      <c r="R59" s="67">
        <f t="shared" si="6"/>
        <v>70230652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123816463</v>
      </c>
      <c r="X59" s="67">
        <f t="shared" si="6"/>
        <v>113940836</v>
      </c>
      <c r="Y59" s="67">
        <f t="shared" si="6"/>
        <v>9875627</v>
      </c>
      <c r="Z59" s="68">
        <f>+IF(X59&lt;&gt;0,+(Y59/X59)*100,0)</f>
        <v>8.6673288933916535</v>
      </c>
      <c r="AA59" s="65">
        <f>SUM(AA56:AA58)</f>
        <v>157673600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264634372</v>
      </c>
      <c r="D7" s="20"/>
      <c r="E7" s="21">
        <v>350836030</v>
      </c>
      <c r="F7" s="22">
        <v>350836030</v>
      </c>
      <c r="G7" s="22">
        <v>25521456</v>
      </c>
      <c r="H7" s="22">
        <v>20085121</v>
      </c>
      <c r="I7" s="22">
        <v>24998536</v>
      </c>
      <c r="J7" s="22">
        <v>70605113</v>
      </c>
      <c r="K7" s="22">
        <v>20249519</v>
      </c>
      <c r="L7" s="22">
        <v>7186219</v>
      </c>
      <c r="M7" s="22">
        <v>35185386</v>
      </c>
      <c r="N7" s="22">
        <v>62621124</v>
      </c>
      <c r="O7" s="22">
        <v>4450033</v>
      </c>
      <c r="P7" s="22">
        <v>18829681</v>
      </c>
      <c r="Q7" s="22">
        <v>26686753</v>
      </c>
      <c r="R7" s="22">
        <v>49966467</v>
      </c>
      <c r="S7" s="22"/>
      <c r="T7" s="22"/>
      <c r="U7" s="22"/>
      <c r="V7" s="22"/>
      <c r="W7" s="22">
        <v>183192704</v>
      </c>
      <c r="X7" s="22">
        <v>263127141</v>
      </c>
      <c r="Y7" s="22">
        <v>-79934437</v>
      </c>
      <c r="Z7" s="23">
        <v>-30.378636235020696</v>
      </c>
      <c r="AA7" s="20">
        <v>350836030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22502673</v>
      </c>
      <c r="F13" s="22">
        <v>22502673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16877007</v>
      </c>
      <c r="Y13" s="22">
        <v>-16877007</v>
      </c>
      <c r="Z13" s="23">
        <v>-100</v>
      </c>
      <c r="AA13" s="20">
        <v>22502673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3246</v>
      </c>
      <c r="F19" s="22">
        <v>3246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2430</v>
      </c>
      <c r="Y19" s="22">
        <v>-2430</v>
      </c>
      <c r="Z19" s="23">
        <v>-100</v>
      </c>
      <c r="AA19" s="20">
        <v>3246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163169</v>
      </c>
      <c r="F23" s="22">
        <v>163169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122373</v>
      </c>
      <c r="Y23" s="22">
        <v>-122373</v>
      </c>
      <c r="Z23" s="23">
        <v>-100</v>
      </c>
      <c r="AA23" s="20">
        <v>163169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264634372</v>
      </c>
      <c r="D32" s="29">
        <f t="shared" ref="D32:Y32" si="0">SUM(D6:D31)</f>
        <v>0</v>
      </c>
      <c r="E32" s="30">
        <f t="shared" si="0"/>
        <v>373505118</v>
      </c>
      <c r="F32" s="31">
        <f t="shared" si="0"/>
        <v>373505118</v>
      </c>
      <c r="G32" s="31">
        <f t="shared" si="0"/>
        <v>25521456</v>
      </c>
      <c r="H32" s="31">
        <f t="shared" si="0"/>
        <v>20085121</v>
      </c>
      <c r="I32" s="31">
        <f t="shared" si="0"/>
        <v>24998536</v>
      </c>
      <c r="J32" s="31">
        <f t="shared" si="0"/>
        <v>70605113</v>
      </c>
      <c r="K32" s="31">
        <f t="shared" si="0"/>
        <v>20249519</v>
      </c>
      <c r="L32" s="31">
        <f t="shared" si="0"/>
        <v>7186219</v>
      </c>
      <c r="M32" s="31">
        <f t="shared" si="0"/>
        <v>35185386</v>
      </c>
      <c r="N32" s="31">
        <f t="shared" si="0"/>
        <v>62621124</v>
      </c>
      <c r="O32" s="31">
        <f t="shared" si="0"/>
        <v>4450033</v>
      </c>
      <c r="P32" s="31">
        <f t="shared" si="0"/>
        <v>18829681</v>
      </c>
      <c r="Q32" s="31">
        <f t="shared" si="0"/>
        <v>26686753</v>
      </c>
      <c r="R32" s="31">
        <f t="shared" si="0"/>
        <v>49966467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183192704</v>
      </c>
      <c r="X32" s="31">
        <f t="shared" si="0"/>
        <v>280128951</v>
      </c>
      <c r="Y32" s="31">
        <f t="shared" si="0"/>
        <v>-96936247</v>
      </c>
      <c r="Z32" s="32">
        <f>+IF(X32&lt;&gt;0,+(Y32/X32)*100,0)</f>
        <v>-34.604151643005295</v>
      </c>
      <c r="AA32" s="29">
        <f>SUM(AA6:AA31)</f>
        <v>373505118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144339960</v>
      </c>
      <c r="D34" s="20"/>
      <c r="E34" s="21">
        <v>164609450</v>
      </c>
      <c r="F34" s="22">
        <v>150390142</v>
      </c>
      <c r="G34" s="22">
        <v>12230705</v>
      </c>
      <c r="H34" s="22">
        <v>13280980</v>
      </c>
      <c r="I34" s="22">
        <v>13017127</v>
      </c>
      <c r="J34" s="22">
        <v>38528812</v>
      </c>
      <c r="K34" s="22">
        <v>12539068</v>
      </c>
      <c r="L34" s="22">
        <v>11618388</v>
      </c>
      <c r="M34" s="22">
        <v>12328550</v>
      </c>
      <c r="N34" s="22">
        <v>36486006</v>
      </c>
      <c r="O34" s="22">
        <v>12350032</v>
      </c>
      <c r="P34" s="22">
        <v>11541166</v>
      </c>
      <c r="Q34" s="22">
        <v>11359376</v>
      </c>
      <c r="R34" s="22">
        <v>35250574</v>
      </c>
      <c r="S34" s="22"/>
      <c r="T34" s="22"/>
      <c r="U34" s="22"/>
      <c r="V34" s="22"/>
      <c r="W34" s="22">
        <v>110265392</v>
      </c>
      <c r="X34" s="22">
        <v>119902271</v>
      </c>
      <c r="Y34" s="22">
        <v>-9636879</v>
      </c>
      <c r="Z34" s="23">
        <v>-8.037278126283363</v>
      </c>
      <c r="AA34" s="20">
        <v>150390142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171182914</v>
      </c>
      <c r="D37" s="20"/>
      <c r="E37" s="21">
        <v>277258502</v>
      </c>
      <c r="F37" s="22">
        <v>249294127</v>
      </c>
      <c r="G37" s="22">
        <v>13214704</v>
      </c>
      <c r="H37" s="22">
        <v>11119652</v>
      </c>
      <c r="I37" s="22">
        <v>11373213</v>
      </c>
      <c r="J37" s="22">
        <v>35707569</v>
      </c>
      <c r="K37" s="22">
        <v>12178889</v>
      </c>
      <c r="L37" s="22">
        <v>9884646</v>
      </c>
      <c r="M37" s="22">
        <v>12918094</v>
      </c>
      <c r="N37" s="22">
        <v>34981629</v>
      </c>
      <c r="O37" s="22">
        <v>18508075</v>
      </c>
      <c r="P37" s="22">
        <v>8458333</v>
      </c>
      <c r="Q37" s="22">
        <v>22033221</v>
      </c>
      <c r="R37" s="22">
        <v>48999629</v>
      </c>
      <c r="S37" s="22"/>
      <c r="T37" s="22"/>
      <c r="U37" s="22"/>
      <c r="V37" s="22"/>
      <c r="W37" s="22">
        <v>119688827</v>
      </c>
      <c r="X37" s="22">
        <v>200952771</v>
      </c>
      <c r="Y37" s="22">
        <v>-81263944</v>
      </c>
      <c r="Z37" s="23">
        <v>-40.439324919784255</v>
      </c>
      <c r="AA37" s="20">
        <v>249294127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30979435</v>
      </c>
      <c r="F38" s="22">
        <v>17539782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19874667</v>
      </c>
      <c r="Y38" s="22">
        <v>-19874667</v>
      </c>
      <c r="Z38" s="23">
        <v>-100</v>
      </c>
      <c r="AA38" s="20">
        <v>17539782</v>
      </c>
    </row>
    <row r="39" spans="1:27" x14ac:dyDescent="0.25">
      <c r="A39" s="19" t="s">
        <v>65</v>
      </c>
      <c r="B39" s="15" t="s">
        <v>32</v>
      </c>
      <c r="C39" s="20">
        <v>147160362</v>
      </c>
      <c r="D39" s="20"/>
      <c r="E39" s="21">
        <v>53241855</v>
      </c>
      <c r="F39" s="22">
        <v>53241855</v>
      </c>
      <c r="G39" s="22"/>
      <c r="H39" s="22">
        <v>67984532</v>
      </c>
      <c r="I39" s="22">
        <v>32883918</v>
      </c>
      <c r="J39" s="22">
        <v>100868450</v>
      </c>
      <c r="K39" s="22">
        <v>32883918</v>
      </c>
      <c r="L39" s="22">
        <v>32883918</v>
      </c>
      <c r="M39" s="22">
        <v>32883918</v>
      </c>
      <c r="N39" s="22">
        <v>98651754</v>
      </c>
      <c r="O39" s="22">
        <v>33571959</v>
      </c>
      <c r="P39" s="22">
        <v>-61767981</v>
      </c>
      <c r="Q39" s="22">
        <v>24100336</v>
      </c>
      <c r="R39" s="22">
        <v>-4095686</v>
      </c>
      <c r="S39" s="22"/>
      <c r="T39" s="22"/>
      <c r="U39" s="22"/>
      <c r="V39" s="22"/>
      <c r="W39" s="22">
        <v>195424518</v>
      </c>
      <c r="X39" s="22">
        <v>39931398</v>
      </c>
      <c r="Y39" s="22">
        <v>155493120</v>
      </c>
      <c r="Z39" s="23">
        <v>389.40064157032521</v>
      </c>
      <c r="AA39" s="20">
        <v>53241855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124637798</v>
      </c>
      <c r="D41" s="20"/>
      <c r="E41" s="21">
        <v>82734289</v>
      </c>
      <c r="F41" s="22">
        <v>100734289</v>
      </c>
      <c r="G41" s="22"/>
      <c r="H41" s="22">
        <v>9748256</v>
      </c>
      <c r="I41" s="22">
        <v>12877904</v>
      </c>
      <c r="J41" s="22">
        <v>22626160</v>
      </c>
      <c r="K41" s="22">
        <v>11208459</v>
      </c>
      <c r="L41" s="22">
        <v>15761064</v>
      </c>
      <c r="M41" s="22">
        <v>14263315</v>
      </c>
      <c r="N41" s="22">
        <v>41232838</v>
      </c>
      <c r="O41" s="22">
        <v>13681020</v>
      </c>
      <c r="P41" s="22">
        <v>20039709</v>
      </c>
      <c r="Q41" s="22">
        <v>1749737</v>
      </c>
      <c r="R41" s="22">
        <v>35470466</v>
      </c>
      <c r="S41" s="22"/>
      <c r="T41" s="22"/>
      <c r="U41" s="22"/>
      <c r="V41" s="22"/>
      <c r="W41" s="22">
        <v>99329464</v>
      </c>
      <c r="X41" s="22">
        <v>66550716</v>
      </c>
      <c r="Y41" s="22">
        <v>32778748</v>
      </c>
      <c r="Z41" s="23">
        <v>49.25378714182429</v>
      </c>
      <c r="AA41" s="20">
        <v>100734289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3735573</v>
      </c>
      <c r="D44" s="20"/>
      <c r="E44" s="21">
        <v>4055732</v>
      </c>
      <c r="F44" s="22">
        <v>25775273</v>
      </c>
      <c r="G44" s="22">
        <v>2024644</v>
      </c>
      <c r="H44" s="22">
        <v>2150392</v>
      </c>
      <c r="I44" s="22">
        <v>1768833</v>
      </c>
      <c r="J44" s="22">
        <v>5943869</v>
      </c>
      <c r="K44" s="22">
        <v>2001397</v>
      </c>
      <c r="L44" s="22">
        <v>1911964</v>
      </c>
      <c r="M44" s="22">
        <v>1727329</v>
      </c>
      <c r="N44" s="22">
        <v>5640690</v>
      </c>
      <c r="O44" s="22">
        <v>1716788</v>
      </c>
      <c r="P44" s="22">
        <v>1847346</v>
      </c>
      <c r="Q44" s="22">
        <v>1604716</v>
      </c>
      <c r="R44" s="22">
        <v>5168850</v>
      </c>
      <c r="S44" s="22"/>
      <c r="T44" s="22"/>
      <c r="U44" s="22"/>
      <c r="V44" s="22"/>
      <c r="W44" s="22">
        <v>16753409</v>
      </c>
      <c r="X44" s="22">
        <v>8471741</v>
      </c>
      <c r="Y44" s="22">
        <v>8281668</v>
      </c>
      <c r="Z44" s="23">
        <v>97.756387972672911</v>
      </c>
      <c r="AA44" s="20">
        <v>25775273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591056607</v>
      </c>
      <c r="D47" s="29">
        <f t="shared" ref="D47:Y47" si="1">SUM(D34:D46)</f>
        <v>0</v>
      </c>
      <c r="E47" s="30">
        <f t="shared" si="1"/>
        <v>612879263</v>
      </c>
      <c r="F47" s="31">
        <f t="shared" si="1"/>
        <v>596975468</v>
      </c>
      <c r="G47" s="31">
        <f t="shared" si="1"/>
        <v>27470053</v>
      </c>
      <c r="H47" s="31">
        <f t="shared" si="1"/>
        <v>104283812</v>
      </c>
      <c r="I47" s="31">
        <f t="shared" si="1"/>
        <v>71920995</v>
      </c>
      <c r="J47" s="31">
        <f t="shared" si="1"/>
        <v>203674860</v>
      </c>
      <c r="K47" s="31">
        <f t="shared" si="1"/>
        <v>70811731</v>
      </c>
      <c r="L47" s="31">
        <f t="shared" si="1"/>
        <v>72059980</v>
      </c>
      <c r="M47" s="31">
        <f t="shared" si="1"/>
        <v>74121206</v>
      </c>
      <c r="N47" s="31">
        <f t="shared" si="1"/>
        <v>216992917</v>
      </c>
      <c r="O47" s="31">
        <f t="shared" si="1"/>
        <v>79827874</v>
      </c>
      <c r="P47" s="31">
        <f t="shared" si="1"/>
        <v>-19881427</v>
      </c>
      <c r="Q47" s="31">
        <f t="shared" si="1"/>
        <v>60847386</v>
      </c>
      <c r="R47" s="31">
        <f t="shared" si="1"/>
        <v>120793833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541461610</v>
      </c>
      <c r="X47" s="31">
        <f t="shared" si="1"/>
        <v>455683564</v>
      </c>
      <c r="Y47" s="31">
        <f t="shared" si="1"/>
        <v>85778046</v>
      </c>
      <c r="Z47" s="32">
        <f>+IF(X47&lt;&gt;0,+(Y47/X47)*100,0)</f>
        <v>18.8240377263201</v>
      </c>
      <c r="AA47" s="29">
        <f>SUM(AA34:AA46)</f>
        <v>596975468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-326422235</v>
      </c>
      <c r="D48" s="39">
        <f t="shared" si="2"/>
        <v>0</v>
      </c>
      <c r="E48" s="40">
        <f t="shared" si="2"/>
        <v>-239374145</v>
      </c>
      <c r="F48" s="41">
        <f t="shared" si="2"/>
        <v>-223470350</v>
      </c>
      <c r="G48" s="41">
        <f t="shared" si="2"/>
        <v>-1948597</v>
      </c>
      <c r="H48" s="41">
        <f t="shared" si="2"/>
        <v>-84198691</v>
      </c>
      <c r="I48" s="41">
        <f t="shared" si="2"/>
        <v>-46922459</v>
      </c>
      <c r="J48" s="41">
        <f t="shared" si="2"/>
        <v>-133069747</v>
      </c>
      <c r="K48" s="41">
        <f t="shared" si="2"/>
        <v>-50562212</v>
      </c>
      <c r="L48" s="41">
        <f t="shared" si="2"/>
        <v>-64873761</v>
      </c>
      <c r="M48" s="41">
        <f t="shared" si="2"/>
        <v>-38935820</v>
      </c>
      <c r="N48" s="41">
        <f t="shared" si="2"/>
        <v>-154371793</v>
      </c>
      <c r="O48" s="41">
        <f t="shared" si="2"/>
        <v>-75377841</v>
      </c>
      <c r="P48" s="41">
        <f t="shared" si="2"/>
        <v>38711108</v>
      </c>
      <c r="Q48" s="41">
        <f t="shared" si="2"/>
        <v>-34160633</v>
      </c>
      <c r="R48" s="41">
        <f t="shared" si="2"/>
        <v>-70827366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-358268906</v>
      </c>
      <c r="X48" s="41">
        <f t="shared" si="2"/>
        <v>-175554613</v>
      </c>
      <c r="Y48" s="41">
        <f t="shared" si="2"/>
        <v>-182714293</v>
      </c>
      <c r="Z48" s="42">
        <f>+IF(X48&lt;&gt;0,+(Y48/X48)*100,0)</f>
        <v>104.07832063062905</v>
      </c>
      <c r="AA48" s="39">
        <f>+AA32-AA47</f>
        <v>-223470350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-326422235</v>
      </c>
      <c r="D51" s="48">
        <f t="shared" si="3"/>
        <v>0</v>
      </c>
      <c r="E51" s="49">
        <f t="shared" si="3"/>
        <v>-239374145</v>
      </c>
      <c r="F51" s="50">
        <f t="shared" si="3"/>
        <v>-223470350</v>
      </c>
      <c r="G51" s="50">
        <f t="shared" si="3"/>
        <v>-1948597</v>
      </c>
      <c r="H51" s="50">
        <f t="shared" si="3"/>
        <v>-84198691</v>
      </c>
      <c r="I51" s="50">
        <f t="shared" si="3"/>
        <v>-46922459</v>
      </c>
      <c r="J51" s="50">
        <f t="shared" si="3"/>
        <v>-133069747</v>
      </c>
      <c r="K51" s="50">
        <f t="shared" si="3"/>
        <v>-50562212</v>
      </c>
      <c r="L51" s="50">
        <f t="shared" si="3"/>
        <v>-64873761</v>
      </c>
      <c r="M51" s="50">
        <f t="shared" si="3"/>
        <v>-38935820</v>
      </c>
      <c r="N51" s="50">
        <f t="shared" si="3"/>
        <v>-154371793</v>
      </c>
      <c r="O51" s="50">
        <f t="shared" si="3"/>
        <v>-75377841</v>
      </c>
      <c r="P51" s="50">
        <f t="shared" si="3"/>
        <v>38711108</v>
      </c>
      <c r="Q51" s="50">
        <f t="shared" si="3"/>
        <v>-34160633</v>
      </c>
      <c r="R51" s="50">
        <f t="shared" si="3"/>
        <v>-70827366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-358268906</v>
      </c>
      <c r="X51" s="50">
        <f t="shared" si="3"/>
        <v>-175554613</v>
      </c>
      <c r="Y51" s="50">
        <f t="shared" si="3"/>
        <v>-182714293</v>
      </c>
      <c r="Z51" s="51">
        <f>+IF(X51&lt;&gt;0,+(Y51/X51)*100,0)</f>
        <v>104.07832063062905</v>
      </c>
      <c r="AA51" s="48">
        <f>SUM(AA48:AA50)</f>
        <v>-223470350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-326422235</v>
      </c>
      <c r="D53" s="54">
        <f>+D51-D52</f>
        <v>0</v>
      </c>
      <c r="E53" s="55">
        <f t="shared" si="4"/>
        <v>-239374145</v>
      </c>
      <c r="F53" s="56">
        <f t="shared" si="4"/>
        <v>-223470350</v>
      </c>
      <c r="G53" s="56">
        <f t="shared" si="4"/>
        <v>-1948597</v>
      </c>
      <c r="H53" s="56">
        <f t="shared" si="4"/>
        <v>-84198691</v>
      </c>
      <c r="I53" s="56">
        <f t="shared" si="4"/>
        <v>-46922459</v>
      </c>
      <c r="J53" s="56">
        <f t="shared" si="4"/>
        <v>-133069747</v>
      </c>
      <c r="K53" s="56">
        <f t="shared" si="4"/>
        <v>-50562212</v>
      </c>
      <c r="L53" s="56">
        <f t="shared" si="4"/>
        <v>-64873761</v>
      </c>
      <c r="M53" s="56">
        <f t="shared" si="4"/>
        <v>-38935820</v>
      </c>
      <c r="N53" s="56">
        <f t="shared" si="4"/>
        <v>-154371793</v>
      </c>
      <c r="O53" s="56">
        <f t="shared" si="4"/>
        <v>-75377841</v>
      </c>
      <c r="P53" s="56">
        <f t="shared" si="4"/>
        <v>38711108</v>
      </c>
      <c r="Q53" s="56">
        <f t="shared" si="4"/>
        <v>-34160633</v>
      </c>
      <c r="R53" s="56">
        <f t="shared" si="4"/>
        <v>-70827366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-358268906</v>
      </c>
      <c r="X53" s="56">
        <f t="shared" si="4"/>
        <v>-175554613</v>
      </c>
      <c r="Y53" s="56">
        <f t="shared" si="4"/>
        <v>-182714293</v>
      </c>
      <c r="Z53" s="57">
        <f>+IF(X53&lt;&gt;0,+(Y53/X53)*100,0)</f>
        <v>104.07832063062905</v>
      </c>
      <c r="AA53" s="54">
        <f>+AA51-AA52</f>
        <v>-223470350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-326422235</v>
      </c>
      <c r="D56" s="48">
        <f>SUM(D53:D55)</f>
        <v>0</v>
      </c>
      <c r="E56" s="49">
        <f t="shared" si="5"/>
        <v>-239374145</v>
      </c>
      <c r="F56" s="50">
        <f t="shared" si="5"/>
        <v>-223470350</v>
      </c>
      <c r="G56" s="50">
        <f t="shared" si="5"/>
        <v>-1948597</v>
      </c>
      <c r="H56" s="50">
        <f t="shared" si="5"/>
        <v>-84198691</v>
      </c>
      <c r="I56" s="50">
        <f t="shared" si="5"/>
        <v>-46922459</v>
      </c>
      <c r="J56" s="50">
        <f t="shared" si="5"/>
        <v>-133069747</v>
      </c>
      <c r="K56" s="50">
        <f t="shared" si="5"/>
        <v>-50562212</v>
      </c>
      <c r="L56" s="50">
        <f t="shared" si="5"/>
        <v>-64873761</v>
      </c>
      <c r="M56" s="50">
        <f t="shared" si="5"/>
        <v>-38935820</v>
      </c>
      <c r="N56" s="50">
        <f t="shared" si="5"/>
        <v>-154371793</v>
      </c>
      <c r="O56" s="50">
        <f t="shared" si="5"/>
        <v>-75377841</v>
      </c>
      <c r="P56" s="50">
        <f t="shared" si="5"/>
        <v>38711108</v>
      </c>
      <c r="Q56" s="50">
        <f t="shared" si="5"/>
        <v>-34160633</v>
      </c>
      <c r="R56" s="50">
        <f t="shared" si="5"/>
        <v>-70827366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-358268906</v>
      </c>
      <c r="X56" s="50">
        <f t="shared" si="5"/>
        <v>-175554613</v>
      </c>
      <c r="Y56" s="50">
        <f t="shared" si="5"/>
        <v>-182714293</v>
      </c>
      <c r="Z56" s="51">
        <f>+IF(X56&lt;&gt;0,+(Y56/X56)*100,0)</f>
        <v>104.07832063062905</v>
      </c>
      <c r="AA56" s="48">
        <f>SUM(AA53:AA55)</f>
        <v>-223470350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-326422235</v>
      </c>
      <c r="D59" s="65">
        <f>SUM(D56:D58)</f>
        <v>0</v>
      </c>
      <c r="E59" s="66">
        <f t="shared" si="6"/>
        <v>-239374145</v>
      </c>
      <c r="F59" s="67">
        <f t="shared" si="6"/>
        <v>-223470350</v>
      </c>
      <c r="G59" s="67">
        <f t="shared" si="6"/>
        <v>-1948597</v>
      </c>
      <c r="H59" s="67">
        <f t="shared" si="6"/>
        <v>-84198691</v>
      </c>
      <c r="I59" s="67">
        <f t="shared" si="6"/>
        <v>-46922459</v>
      </c>
      <c r="J59" s="67">
        <f t="shared" si="6"/>
        <v>-133069747</v>
      </c>
      <c r="K59" s="67">
        <f t="shared" si="6"/>
        <v>-50562212</v>
      </c>
      <c r="L59" s="67">
        <f t="shared" si="6"/>
        <v>-64873761</v>
      </c>
      <c r="M59" s="67">
        <f t="shared" si="6"/>
        <v>-38935820</v>
      </c>
      <c r="N59" s="67">
        <f t="shared" si="6"/>
        <v>-154371793</v>
      </c>
      <c r="O59" s="67">
        <f t="shared" si="6"/>
        <v>-75377841</v>
      </c>
      <c r="P59" s="67">
        <f t="shared" si="6"/>
        <v>38711108</v>
      </c>
      <c r="Q59" s="67">
        <f t="shared" si="6"/>
        <v>-34160633</v>
      </c>
      <c r="R59" s="67">
        <f t="shared" si="6"/>
        <v>-70827366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-358268906</v>
      </c>
      <c r="X59" s="67">
        <f t="shared" si="6"/>
        <v>-175554613</v>
      </c>
      <c r="Y59" s="67">
        <f t="shared" si="6"/>
        <v>-182714293</v>
      </c>
      <c r="Z59" s="68">
        <f>+IF(X59&lt;&gt;0,+(Y59/X59)*100,0)</f>
        <v>104.07832063062905</v>
      </c>
      <c r="AA59" s="65">
        <f>SUM(AA56:AA58)</f>
        <v>-223470350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557857855</v>
      </c>
      <c r="D7" s="20"/>
      <c r="E7" s="21">
        <v>674301034</v>
      </c>
      <c r="F7" s="22">
        <v>674301034</v>
      </c>
      <c r="G7" s="22">
        <v>37549610</v>
      </c>
      <c r="H7" s="22">
        <v>43758556</v>
      </c>
      <c r="I7" s="22">
        <v>40764376</v>
      </c>
      <c r="J7" s="22">
        <v>122072542</v>
      </c>
      <c r="K7" s="22">
        <v>42596894</v>
      </c>
      <c r="L7" s="22">
        <v>41384894</v>
      </c>
      <c r="M7" s="22">
        <v>41169560</v>
      </c>
      <c r="N7" s="22">
        <v>125151348</v>
      </c>
      <c r="O7" s="22">
        <v>42408431</v>
      </c>
      <c r="P7" s="22">
        <v>39469093</v>
      </c>
      <c r="Q7" s="22">
        <v>31159856</v>
      </c>
      <c r="R7" s="22">
        <v>113037380</v>
      </c>
      <c r="S7" s="22"/>
      <c r="T7" s="22"/>
      <c r="U7" s="22"/>
      <c r="V7" s="22"/>
      <c r="W7" s="22">
        <v>360261270</v>
      </c>
      <c r="X7" s="22">
        <v>505725777</v>
      </c>
      <c r="Y7" s="22">
        <v>-145464507</v>
      </c>
      <c r="Z7" s="23">
        <v>-28.76351446092098</v>
      </c>
      <c r="AA7" s="20">
        <v>674301034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97738015</v>
      </c>
      <c r="F13" s="22">
        <v>97738015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73303515</v>
      </c>
      <c r="Y13" s="22">
        <v>-73303515</v>
      </c>
      <c r="Z13" s="23">
        <v>-100</v>
      </c>
      <c r="AA13" s="20">
        <v>97738015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287193</v>
      </c>
      <c r="F23" s="22">
        <v>287193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215397</v>
      </c>
      <c r="Y23" s="22">
        <v>-215397</v>
      </c>
      <c r="Z23" s="23">
        <v>-100</v>
      </c>
      <c r="AA23" s="20">
        <v>287193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>
        <v>1000000</v>
      </c>
      <c r="F29" s="22">
        <v>1000000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749997</v>
      </c>
      <c r="Y29" s="22">
        <v>-749997</v>
      </c>
      <c r="Z29" s="23">
        <v>-100</v>
      </c>
      <c r="AA29" s="20">
        <v>1000000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557857855</v>
      </c>
      <c r="D32" s="29">
        <f t="shared" ref="D32:Y32" si="0">SUM(D6:D31)</f>
        <v>0</v>
      </c>
      <c r="E32" s="30">
        <f t="shared" si="0"/>
        <v>773326242</v>
      </c>
      <c r="F32" s="31">
        <f t="shared" si="0"/>
        <v>773326242</v>
      </c>
      <c r="G32" s="31">
        <f t="shared" si="0"/>
        <v>37549610</v>
      </c>
      <c r="H32" s="31">
        <f t="shared" si="0"/>
        <v>43758556</v>
      </c>
      <c r="I32" s="31">
        <f t="shared" si="0"/>
        <v>40764376</v>
      </c>
      <c r="J32" s="31">
        <f t="shared" si="0"/>
        <v>122072542</v>
      </c>
      <c r="K32" s="31">
        <f t="shared" si="0"/>
        <v>42596894</v>
      </c>
      <c r="L32" s="31">
        <f t="shared" si="0"/>
        <v>41384894</v>
      </c>
      <c r="M32" s="31">
        <f t="shared" si="0"/>
        <v>41169560</v>
      </c>
      <c r="N32" s="31">
        <f t="shared" si="0"/>
        <v>125151348</v>
      </c>
      <c r="O32" s="31">
        <f t="shared" si="0"/>
        <v>42408431</v>
      </c>
      <c r="P32" s="31">
        <f t="shared" si="0"/>
        <v>39469093</v>
      </c>
      <c r="Q32" s="31">
        <f t="shared" si="0"/>
        <v>31159856</v>
      </c>
      <c r="R32" s="31">
        <f t="shared" si="0"/>
        <v>113037380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360261270</v>
      </c>
      <c r="X32" s="31">
        <f t="shared" si="0"/>
        <v>579994686</v>
      </c>
      <c r="Y32" s="31">
        <f t="shared" si="0"/>
        <v>-219733416</v>
      </c>
      <c r="Z32" s="32">
        <f>+IF(X32&lt;&gt;0,+(Y32/X32)*100,0)</f>
        <v>-37.885418832958067</v>
      </c>
      <c r="AA32" s="29">
        <f>SUM(AA6:AA31)</f>
        <v>773326242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29921290</v>
      </c>
      <c r="D34" s="20"/>
      <c r="E34" s="21">
        <v>31216174</v>
      </c>
      <c r="F34" s="22">
        <v>31216174</v>
      </c>
      <c r="G34" s="22">
        <v>2504441</v>
      </c>
      <c r="H34" s="22"/>
      <c r="I34" s="22">
        <v>5056645</v>
      </c>
      <c r="J34" s="22">
        <v>7561086</v>
      </c>
      <c r="K34" s="22">
        <v>-2592085</v>
      </c>
      <c r="L34" s="22"/>
      <c r="M34" s="22">
        <v>12093405</v>
      </c>
      <c r="N34" s="22">
        <v>9501320</v>
      </c>
      <c r="O34" s="22">
        <v>3802555</v>
      </c>
      <c r="P34" s="22"/>
      <c r="Q34" s="22">
        <v>6536754</v>
      </c>
      <c r="R34" s="22">
        <v>10339309</v>
      </c>
      <c r="S34" s="22"/>
      <c r="T34" s="22"/>
      <c r="U34" s="22"/>
      <c r="V34" s="22"/>
      <c r="W34" s="22">
        <v>27401715</v>
      </c>
      <c r="X34" s="22">
        <v>23412123</v>
      </c>
      <c r="Y34" s="22">
        <v>3989592</v>
      </c>
      <c r="Z34" s="23">
        <v>17.040710062902029</v>
      </c>
      <c r="AA34" s="20">
        <v>31216174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382949363</v>
      </c>
      <c r="D37" s="20"/>
      <c r="E37" s="21">
        <v>430506454</v>
      </c>
      <c r="F37" s="22">
        <v>433406454</v>
      </c>
      <c r="G37" s="22">
        <v>33320693</v>
      </c>
      <c r="H37" s="22">
        <v>37922594</v>
      </c>
      <c r="I37" s="22">
        <v>34061557</v>
      </c>
      <c r="J37" s="22">
        <v>105304844</v>
      </c>
      <c r="K37" s="22">
        <v>34386446</v>
      </c>
      <c r="L37" s="22">
        <v>36211490</v>
      </c>
      <c r="M37" s="22">
        <v>28184167</v>
      </c>
      <c r="N37" s="22">
        <v>98782103</v>
      </c>
      <c r="O37" s="22">
        <v>36290073</v>
      </c>
      <c r="P37" s="22">
        <v>33844945</v>
      </c>
      <c r="Q37" s="22">
        <v>32958795</v>
      </c>
      <c r="R37" s="22">
        <v>103093813</v>
      </c>
      <c r="S37" s="22"/>
      <c r="T37" s="22"/>
      <c r="U37" s="22"/>
      <c r="V37" s="22"/>
      <c r="W37" s="22">
        <v>307180760</v>
      </c>
      <c r="X37" s="22">
        <v>324107351</v>
      </c>
      <c r="Y37" s="22">
        <v>-16926591</v>
      </c>
      <c r="Z37" s="23">
        <v>-5.2225261006190511</v>
      </c>
      <c r="AA37" s="20">
        <v>433406454</v>
      </c>
    </row>
    <row r="38" spans="1:27" x14ac:dyDescent="0.25">
      <c r="A38" s="19" t="s">
        <v>64</v>
      </c>
      <c r="B38" s="15" t="s">
        <v>32</v>
      </c>
      <c r="C38" s="20">
        <v>255213536</v>
      </c>
      <c r="D38" s="20"/>
      <c r="E38" s="21">
        <v>45106591</v>
      </c>
      <c r="F38" s="22">
        <v>45106591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33829947</v>
      </c>
      <c r="Y38" s="22">
        <v>-33829947</v>
      </c>
      <c r="Z38" s="23">
        <v>-100</v>
      </c>
      <c r="AA38" s="20">
        <v>45106591</v>
      </c>
    </row>
    <row r="39" spans="1:27" x14ac:dyDescent="0.25">
      <c r="A39" s="19" t="s">
        <v>65</v>
      </c>
      <c r="B39" s="15" t="s">
        <v>32</v>
      </c>
      <c r="C39" s="20">
        <v>1587516</v>
      </c>
      <c r="D39" s="20"/>
      <c r="E39" s="21">
        <v>1201611</v>
      </c>
      <c r="F39" s="22">
        <v>1201611</v>
      </c>
      <c r="G39" s="22">
        <v>142117</v>
      </c>
      <c r="H39" s="22">
        <v>145556</v>
      </c>
      <c r="I39" s="22">
        <v>139197</v>
      </c>
      <c r="J39" s="22">
        <v>426870</v>
      </c>
      <c r="K39" s="22">
        <v>143837</v>
      </c>
      <c r="L39" s="22">
        <v>304857</v>
      </c>
      <c r="M39" s="22">
        <v>177403</v>
      </c>
      <c r="N39" s="22">
        <v>626097</v>
      </c>
      <c r="O39" s="22">
        <v>177403</v>
      </c>
      <c r="P39" s="22">
        <v>165955</v>
      </c>
      <c r="Q39" s="22">
        <v>177403</v>
      </c>
      <c r="R39" s="22">
        <v>520761</v>
      </c>
      <c r="S39" s="22"/>
      <c r="T39" s="22"/>
      <c r="U39" s="22"/>
      <c r="V39" s="22"/>
      <c r="W39" s="22">
        <v>1573728</v>
      </c>
      <c r="X39" s="22">
        <v>901206</v>
      </c>
      <c r="Y39" s="22">
        <v>672522</v>
      </c>
      <c r="Z39" s="23">
        <v>74.624669609390082</v>
      </c>
      <c r="AA39" s="20">
        <v>1201611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2003867</v>
      </c>
      <c r="D41" s="20"/>
      <c r="E41" s="21">
        <v>5711149</v>
      </c>
      <c r="F41" s="22">
        <v>3710684</v>
      </c>
      <c r="G41" s="22"/>
      <c r="H41" s="22"/>
      <c r="I41" s="22"/>
      <c r="J41" s="22"/>
      <c r="K41" s="22"/>
      <c r="L41" s="22">
        <v>87400</v>
      </c>
      <c r="M41" s="22">
        <v>11497</v>
      </c>
      <c r="N41" s="22">
        <v>98897</v>
      </c>
      <c r="O41" s="22">
        <v>302193</v>
      </c>
      <c r="P41" s="22">
        <v>615227</v>
      </c>
      <c r="Q41" s="22">
        <v>67900</v>
      </c>
      <c r="R41" s="22">
        <v>985320</v>
      </c>
      <c r="S41" s="22"/>
      <c r="T41" s="22"/>
      <c r="U41" s="22"/>
      <c r="V41" s="22"/>
      <c r="W41" s="22">
        <v>1084217</v>
      </c>
      <c r="X41" s="22">
        <v>2810018</v>
      </c>
      <c r="Y41" s="22">
        <v>-1725801</v>
      </c>
      <c r="Z41" s="23">
        <v>-61.416012281771856</v>
      </c>
      <c r="AA41" s="20">
        <v>3710684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44194051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723722</v>
      </c>
      <c r="D44" s="20"/>
      <c r="E44" s="21">
        <v>2419394</v>
      </c>
      <c r="F44" s="22">
        <v>1119394</v>
      </c>
      <c r="G44" s="22">
        <v>21886</v>
      </c>
      <c r="H44" s="22"/>
      <c r="I44" s="22">
        <v>50238</v>
      </c>
      <c r="J44" s="22">
        <v>72124</v>
      </c>
      <c r="K44" s="22">
        <v>355875</v>
      </c>
      <c r="L44" s="22">
        <v>1551</v>
      </c>
      <c r="M44" s="22">
        <v>117909</v>
      </c>
      <c r="N44" s="22">
        <v>475335</v>
      </c>
      <c r="O44" s="22">
        <v>27152</v>
      </c>
      <c r="P44" s="22">
        <v>4427</v>
      </c>
      <c r="Q44" s="22">
        <v>84306</v>
      </c>
      <c r="R44" s="22">
        <v>115885</v>
      </c>
      <c r="S44" s="22"/>
      <c r="T44" s="22"/>
      <c r="U44" s="22"/>
      <c r="V44" s="22"/>
      <c r="W44" s="22">
        <v>663344</v>
      </c>
      <c r="X44" s="22">
        <v>1296695</v>
      </c>
      <c r="Y44" s="22">
        <v>-633351</v>
      </c>
      <c r="Z44" s="23">
        <v>-48.84348285448776</v>
      </c>
      <c r="AA44" s="20">
        <v>1119394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716593345</v>
      </c>
      <c r="D47" s="29">
        <f t="shared" ref="D47:Y47" si="1">SUM(D34:D46)</f>
        <v>0</v>
      </c>
      <c r="E47" s="30">
        <f t="shared" si="1"/>
        <v>516161373</v>
      </c>
      <c r="F47" s="31">
        <f t="shared" si="1"/>
        <v>515760908</v>
      </c>
      <c r="G47" s="31">
        <f t="shared" si="1"/>
        <v>35989137</v>
      </c>
      <c r="H47" s="31">
        <f t="shared" si="1"/>
        <v>38068150</v>
      </c>
      <c r="I47" s="31">
        <f t="shared" si="1"/>
        <v>39307637</v>
      </c>
      <c r="J47" s="31">
        <f t="shared" si="1"/>
        <v>113364924</v>
      </c>
      <c r="K47" s="31">
        <f t="shared" si="1"/>
        <v>32294073</v>
      </c>
      <c r="L47" s="31">
        <f t="shared" si="1"/>
        <v>36605298</v>
      </c>
      <c r="M47" s="31">
        <f t="shared" si="1"/>
        <v>40584381</v>
      </c>
      <c r="N47" s="31">
        <f t="shared" si="1"/>
        <v>109483752</v>
      </c>
      <c r="O47" s="31">
        <f t="shared" si="1"/>
        <v>40599376</v>
      </c>
      <c r="P47" s="31">
        <f t="shared" si="1"/>
        <v>34630554</v>
      </c>
      <c r="Q47" s="31">
        <f t="shared" si="1"/>
        <v>39825158</v>
      </c>
      <c r="R47" s="31">
        <f t="shared" si="1"/>
        <v>115055088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337903764</v>
      </c>
      <c r="X47" s="31">
        <f t="shared" si="1"/>
        <v>386357340</v>
      </c>
      <c r="Y47" s="31">
        <f t="shared" si="1"/>
        <v>-48453576</v>
      </c>
      <c r="Z47" s="32">
        <f>+IF(X47&lt;&gt;0,+(Y47/X47)*100,0)</f>
        <v>-12.541129929096209</v>
      </c>
      <c r="AA47" s="29">
        <f>SUM(AA34:AA46)</f>
        <v>515760908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-158735490</v>
      </c>
      <c r="D48" s="39">
        <f t="shared" si="2"/>
        <v>0</v>
      </c>
      <c r="E48" s="40">
        <f t="shared" si="2"/>
        <v>257164869</v>
      </c>
      <c r="F48" s="41">
        <f t="shared" si="2"/>
        <v>257565334</v>
      </c>
      <c r="G48" s="41">
        <f t="shared" si="2"/>
        <v>1560473</v>
      </c>
      <c r="H48" s="41">
        <f t="shared" si="2"/>
        <v>5690406</v>
      </c>
      <c r="I48" s="41">
        <f t="shared" si="2"/>
        <v>1456739</v>
      </c>
      <c r="J48" s="41">
        <f t="shared" si="2"/>
        <v>8707618</v>
      </c>
      <c r="K48" s="41">
        <f t="shared" si="2"/>
        <v>10302821</v>
      </c>
      <c r="L48" s="41">
        <f t="shared" si="2"/>
        <v>4779596</v>
      </c>
      <c r="M48" s="41">
        <f t="shared" si="2"/>
        <v>585179</v>
      </c>
      <c r="N48" s="41">
        <f t="shared" si="2"/>
        <v>15667596</v>
      </c>
      <c r="O48" s="41">
        <f t="shared" si="2"/>
        <v>1809055</v>
      </c>
      <c r="P48" s="41">
        <f t="shared" si="2"/>
        <v>4838539</v>
      </c>
      <c r="Q48" s="41">
        <f t="shared" si="2"/>
        <v>-8665302</v>
      </c>
      <c r="R48" s="41">
        <f t="shared" si="2"/>
        <v>-2017708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22357506</v>
      </c>
      <c r="X48" s="41">
        <f t="shared" si="2"/>
        <v>193637346</v>
      </c>
      <c r="Y48" s="41">
        <f t="shared" si="2"/>
        <v>-171279840</v>
      </c>
      <c r="Z48" s="42">
        <f>+IF(X48&lt;&gt;0,+(Y48/X48)*100,0)</f>
        <v>-88.453928716829239</v>
      </c>
      <c r="AA48" s="39">
        <f>+AA32-AA47</f>
        <v>257565334</v>
      </c>
    </row>
    <row r="49" spans="1:27" x14ac:dyDescent="0.25">
      <c r="A49" s="43" t="s">
        <v>74</v>
      </c>
      <c r="B49" s="15" t="s">
        <v>32</v>
      </c>
      <c r="C49" s="20">
        <v>14952599</v>
      </c>
      <c r="D49" s="20"/>
      <c r="E49" s="21"/>
      <c r="F49" s="22">
        <v>4020000</v>
      </c>
      <c r="G49" s="22"/>
      <c r="H49" s="22"/>
      <c r="I49" s="22"/>
      <c r="J49" s="22"/>
      <c r="K49" s="22"/>
      <c r="L49" s="22"/>
      <c r="M49" s="22"/>
      <c r="N49" s="22"/>
      <c r="O49" s="22"/>
      <c r="P49" s="22">
        <v>4595890</v>
      </c>
      <c r="Q49" s="22"/>
      <c r="R49" s="22">
        <v>4595890</v>
      </c>
      <c r="S49" s="22"/>
      <c r="T49" s="22"/>
      <c r="U49" s="22"/>
      <c r="V49" s="22"/>
      <c r="W49" s="22">
        <v>4595890</v>
      </c>
      <c r="X49" s="22">
        <v>1005000</v>
      </c>
      <c r="Y49" s="22">
        <v>3590890</v>
      </c>
      <c r="Z49" s="23">
        <v>357.30248756218907</v>
      </c>
      <c r="AA49" s="20">
        <v>4020000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-143782891</v>
      </c>
      <c r="D51" s="48">
        <f t="shared" si="3"/>
        <v>0</v>
      </c>
      <c r="E51" s="49">
        <f t="shared" si="3"/>
        <v>257164869</v>
      </c>
      <c r="F51" s="50">
        <f t="shared" si="3"/>
        <v>261585334</v>
      </c>
      <c r="G51" s="50">
        <f t="shared" si="3"/>
        <v>1560473</v>
      </c>
      <c r="H51" s="50">
        <f t="shared" si="3"/>
        <v>5690406</v>
      </c>
      <c r="I51" s="50">
        <f t="shared" si="3"/>
        <v>1456739</v>
      </c>
      <c r="J51" s="50">
        <f t="shared" si="3"/>
        <v>8707618</v>
      </c>
      <c r="K51" s="50">
        <f t="shared" si="3"/>
        <v>10302821</v>
      </c>
      <c r="L51" s="50">
        <f t="shared" si="3"/>
        <v>4779596</v>
      </c>
      <c r="M51" s="50">
        <f t="shared" si="3"/>
        <v>585179</v>
      </c>
      <c r="N51" s="50">
        <f t="shared" si="3"/>
        <v>15667596</v>
      </c>
      <c r="O51" s="50">
        <f t="shared" si="3"/>
        <v>1809055</v>
      </c>
      <c r="P51" s="50">
        <f t="shared" si="3"/>
        <v>9434429</v>
      </c>
      <c r="Q51" s="50">
        <f t="shared" si="3"/>
        <v>-8665302</v>
      </c>
      <c r="R51" s="50">
        <f t="shared" si="3"/>
        <v>2578182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26953396</v>
      </c>
      <c r="X51" s="50">
        <f t="shared" si="3"/>
        <v>194642346</v>
      </c>
      <c r="Y51" s="50">
        <f t="shared" si="3"/>
        <v>-167688950</v>
      </c>
      <c r="Z51" s="51">
        <f>+IF(X51&lt;&gt;0,+(Y51/X51)*100,0)</f>
        <v>-86.152347341723882</v>
      </c>
      <c r="AA51" s="48">
        <f>SUM(AA48:AA50)</f>
        <v>261585334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-143782891</v>
      </c>
      <c r="D53" s="54">
        <f>+D51-D52</f>
        <v>0</v>
      </c>
      <c r="E53" s="55">
        <f t="shared" si="4"/>
        <v>257164869</v>
      </c>
      <c r="F53" s="56">
        <f t="shared" si="4"/>
        <v>261585334</v>
      </c>
      <c r="G53" s="56">
        <f t="shared" si="4"/>
        <v>1560473</v>
      </c>
      <c r="H53" s="56">
        <f t="shared" si="4"/>
        <v>5690406</v>
      </c>
      <c r="I53" s="56">
        <f t="shared" si="4"/>
        <v>1456739</v>
      </c>
      <c r="J53" s="56">
        <f t="shared" si="4"/>
        <v>8707618</v>
      </c>
      <c r="K53" s="56">
        <f t="shared" si="4"/>
        <v>10302821</v>
      </c>
      <c r="L53" s="56">
        <f t="shared" si="4"/>
        <v>4779596</v>
      </c>
      <c r="M53" s="56">
        <f t="shared" si="4"/>
        <v>585179</v>
      </c>
      <c r="N53" s="56">
        <f t="shared" si="4"/>
        <v>15667596</v>
      </c>
      <c r="O53" s="56">
        <f t="shared" si="4"/>
        <v>1809055</v>
      </c>
      <c r="P53" s="56">
        <f t="shared" si="4"/>
        <v>9434429</v>
      </c>
      <c r="Q53" s="56">
        <f t="shared" si="4"/>
        <v>-8665302</v>
      </c>
      <c r="R53" s="56">
        <f t="shared" si="4"/>
        <v>2578182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26953396</v>
      </c>
      <c r="X53" s="56">
        <f t="shared" si="4"/>
        <v>194642346</v>
      </c>
      <c r="Y53" s="56">
        <f t="shared" si="4"/>
        <v>-167688950</v>
      </c>
      <c r="Z53" s="57">
        <f>+IF(X53&lt;&gt;0,+(Y53/X53)*100,0)</f>
        <v>-86.152347341723882</v>
      </c>
      <c r="AA53" s="54">
        <f>+AA51-AA52</f>
        <v>261585334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-143782891</v>
      </c>
      <c r="D56" s="48">
        <f>SUM(D53:D55)</f>
        <v>0</v>
      </c>
      <c r="E56" s="49">
        <f t="shared" si="5"/>
        <v>257164869</v>
      </c>
      <c r="F56" s="50">
        <f t="shared" si="5"/>
        <v>261585334</v>
      </c>
      <c r="G56" s="50">
        <f t="shared" si="5"/>
        <v>1560473</v>
      </c>
      <c r="H56" s="50">
        <f t="shared" si="5"/>
        <v>5690406</v>
      </c>
      <c r="I56" s="50">
        <f t="shared" si="5"/>
        <v>1456739</v>
      </c>
      <c r="J56" s="50">
        <f t="shared" si="5"/>
        <v>8707618</v>
      </c>
      <c r="K56" s="50">
        <f t="shared" si="5"/>
        <v>10302821</v>
      </c>
      <c r="L56" s="50">
        <f t="shared" si="5"/>
        <v>4779596</v>
      </c>
      <c r="M56" s="50">
        <f t="shared" si="5"/>
        <v>585179</v>
      </c>
      <c r="N56" s="50">
        <f t="shared" si="5"/>
        <v>15667596</v>
      </c>
      <c r="O56" s="50">
        <f t="shared" si="5"/>
        <v>1809055</v>
      </c>
      <c r="P56" s="50">
        <f t="shared" si="5"/>
        <v>9434429</v>
      </c>
      <c r="Q56" s="50">
        <f t="shared" si="5"/>
        <v>-8665302</v>
      </c>
      <c r="R56" s="50">
        <f t="shared" si="5"/>
        <v>2578182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26953396</v>
      </c>
      <c r="X56" s="50">
        <f t="shared" si="5"/>
        <v>194642346</v>
      </c>
      <c r="Y56" s="50">
        <f t="shared" si="5"/>
        <v>-167688950</v>
      </c>
      <c r="Z56" s="51">
        <f>+IF(X56&lt;&gt;0,+(Y56/X56)*100,0)</f>
        <v>-86.152347341723882</v>
      </c>
      <c r="AA56" s="48">
        <f>SUM(AA53:AA55)</f>
        <v>261585334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-143782891</v>
      </c>
      <c r="D59" s="65">
        <f>SUM(D56:D58)</f>
        <v>0</v>
      </c>
      <c r="E59" s="66">
        <f t="shared" si="6"/>
        <v>257164869</v>
      </c>
      <c r="F59" s="67">
        <f t="shared" si="6"/>
        <v>261585334</v>
      </c>
      <c r="G59" s="67">
        <f t="shared" si="6"/>
        <v>1560473</v>
      </c>
      <c r="H59" s="67">
        <f t="shared" si="6"/>
        <v>5690406</v>
      </c>
      <c r="I59" s="67">
        <f t="shared" si="6"/>
        <v>1456739</v>
      </c>
      <c r="J59" s="67">
        <f t="shared" si="6"/>
        <v>8707618</v>
      </c>
      <c r="K59" s="67">
        <f t="shared" si="6"/>
        <v>10302821</v>
      </c>
      <c r="L59" s="67">
        <f t="shared" si="6"/>
        <v>4779596</v>
      </c>
      <c r="M59" s="67">
        <f t="shared" si="6"/>
        <v>585179</v>
      </c>
      <c r="N59" s="67">
        <f t="shared" si="6"/>
        <v>15667596</v>
      </c>
      <c r="O59" s="67">
        <f t="shared" si="6"/>
        <v>1809055</v>
      </c>
      <c r="P59" s="67">
        <f t="shared" si="6"/>
        <v>9434429</v>
      </c>
      <c r="Q59" s="67">
        <f t="shared" si="6"/>
        <v>-8665302</v>
      </c>
      <c r="R59" s="67">
        <f t="shared" si="6"/>
        <v>2578182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26953396</v>
      </c>
      <c r="X59" s="67">
        <f t="shared" si="6"/>
        <v>194642346</v>
      </c>
      <c r="Y59" s="67">
        <f t="shared" si="6"/>
        <v>-167688950</v>
      </c>
      <c r="Z59" s="68">
        <f>+IF(X59&lt;&gt;0,+(Y59/X59)*100,0)</f>
        <v>-86.152347341723882</v>
      </c>
      <c r="AA59" s="65">
        <f>SUM(AA56:AA58)</f>
        <v>261585334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550751473</v>
      </c>
      <c r="F7" s="22">
        <v>507226432</v>
      </c>
      <c r="G7" s="22">
        <v>33125399</v>
      </c>
      <c r="H7" s="22">
        <v>34794291</v>
      </c>
      <c r="I7" s="22">
        <v>35622921</v>
      </c>
      <c r="J7" s="22">
        <v>103542611</v>
      </c>
      <c r="K7" s="22">
        <v>36689850</v>
      </c>
      <c r="L7" s="22">
        <v>38776555</v>
      </c>
      <c r="M7" s="22"/>
      <c r="N7" s="22">
        <v>75466405</v>
      </c>
      <c r="O7" s="22">
        <v>36776613</v>
      </c>
      <c r="P7" s="22">
        <v>31252660</v>
      </c>
      <c r="Q7" s="22">
        <v>32076725</v>
      </c>
      <c r="R7" s="22">
        <v>100105998</v>
      </c>
      <c r="S7" s="22"/>
      <c r="T7" s="22"/>
      <c r="U7" s="22"/>
      <c r="V7" s="22"/>
      <c r="W7" s="22">
        <v>279115014</v>
      </c>
      <c r="X7" s="22">
        <v>395653588</v>
      </c>
      <c r="Y7" s="22">
        <v>-116538574</v>
      </c>
      <c r="Z7" s="23">
        <v>-29.454699144545611</v>
      </c>
      <c r="AA7" s="20">
        <v>507226432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13179085</v>
      </c>
      <c r="F13" s="22">
        <v>13440582</v>
      </c>
      <c r="G13" s="22">
        <v>1099399</v>
      </c>
      <c r="H13" s="22">
        <v>1099855</v>
      </c>
      <c r="I13" s="22">
        <v>1108683</v>
      </c>
      <c r="J13" s="22">
        <v>3307937</v>
      </c>
      <c r="K13" s="22">
        <v>1119355</v>
      </c>
      <c r="L13" s="22">
        <v>1127514</v>
      </c>
      <c r="M13" s="22"/>
      <c r="N13" s="22">
        <v>2246869</v>
      </c>
      <c r="O13" s="22">
        <v>1147601</v>
      </c>
      <c r="P13" s="22">
        <v>1136681</v>
      </c>
      <c r="Q13" s="22">
        <v>1163595</v>
      </c>
      <c r="R13" s="22">
        <v>3447877</v>
      </c>
      <c r="S13" s="22"/>
      <c r="T13" s="22"/>
      <c r="U13" s="22"/>
      <c r="V13" s="22"/>
      <c r="W13" s="22">
        <v>9002683</v>
      </c>
      <c r="X13" s="22">
        <v>9988911</v>
      </c>
      <c r="Y13" s="22">
        <v>-986228</v>
      </c>
      <c r="Z13" s="23">
        <v>-9.8732284229982632</v>
      </c>
      <c r="AA13" s="20">
        <v>13440582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64572351</v>
      </c>
      <c r="F25" s="22">
        <v>64572351</v>
      </c>
      <c r="G25" s="22"/>
      <c r="H25" s="22"/>
      <c r="I25" s="22"/>
      <c r="J25" s="22"/>
      <c r="K25" s="22">
        <v>26905204</v>
      </c>
      <c r="L25" s="22"/>
      <c r="M25" s="22"/>
      <c r="N25" s="22">
        <v>26905204</v>
      </c>
      <c r="O25" s="22"/>
      <c r="P25" s="22"/>
      <c r="Q25" s="22"/>
      <c r="R25" s="22"/>
      <c r="S25" s="22"/>
      <c r="T25" s="22"/>
      <c r="U25" s="22"/>
      <c r="V25" s="22"/>
      <c r="W25" s="22">
        <v>26905204</v>
      </c>
      <c r="X25" s="22">
        <v>48429261</v>
      </c>
      <c r="Y25" s="22">
        <v>-21524057</v>
      </c>
      <c r="Z25" s="23">
        <v>-44.444322617270579</v>
      </c>
      <c r="AA25" s="20">
        <v>64572351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628502909</v>
      </c>
      <c r="F32" s="31">
        <f t="shared" si="0"/>
        <v>585239365</v>
      </c>
      <c r="G32" s="31">
        <f t="shared" si="0"/>
        <v>34224798</v>
      </c>
      <c r="H32" s="31">
        <f t="shared" si="0"/>
        <v>35894146</v>
      </c>
      <c r="I32" s="31">
        <f t="shared" si="0"/>
        <v>36731604</v>
      </c>
      <c r="J32" s="31">
        <f t="shared" si="0"/>
        <v>106850548</v>
      </c>
      <c r="K32" s="31">
        <f t="shared" si="0"/>
        <v>64714409</v>
      </c>
      <c r="L32" s="31">
        <f t="shared" si="0"/>
        <v>39904069</v>
      </c>
      <c r="M32" s="31">
        <f t="shared" si="0"/>
        <v>0</v>
      </c>
      <c r="N32" s="31">
        <f t="shared" si="0"/>
        <v>104618478</v>
      </c>
      <c r="O32" s="31">
        <f t="shared" si="0"/>
        <v>37924214</v>
      </c>
      <c r="P32" s="31">
        <f t="shared" si="0"/>
        <v>32389341</v>
      </c>
      <c r="Q32" s="31">
        <f t="shared" si="0"/>
        <v>33240320</v>
      </c>
      <c r="R32" s="31">
        <f t="shared" si="0"/>
        <v>103553875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315022901</v>
      </c>
      <c r="X32" s="31">
        <f t="shared" si="0"/>
        <v>454071760</v>
      </c>
      <c r="Y32" s="31">
        <f t="shared" si="0"/>
        <v>-139048859</v>
      </c>
      <c r="Z32" s="32">
        <f>+IF(X32&lt;&gt;0,+(Y32/X32)*100,0)</f>
        <v>-30.622661713205861</v>
      </c>
      <c r="AA32" s="29">
        <f>SUM(AA6:AA31)</f>
        <v>585239365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77941318</v>
      </c>
      <c r="F34" s="22">
        <v>79973367</v>
      </c>
      <c r="G34" s="22">
        <v>6260973</v>
      </c>
      <c r="H34" s="22">
        <v>6320366</v>
      </c>
      <c r="I34" s="22">
        <v>6728695</v>
      </c>
      <c r="J34" s="22">
        <v>19310034</v>
      </c>
      <c r="K34" s="22">
        <v>6396450</v>
      </c>
      <c r="L34" s="22">
        <v>6726699</v>
      </c>
      <c r="M34" s="22"/>
      <c r="N34" s="22">
        <v>13123149</v>
      </c>
      <c r="O34" s="22">
        <v>7228627</v>
      </c>
      <c r="P34" s="22">
        <v>6664575</v>
      </c>
      <c r="Q34" s="22">
        <v>7040494</v>
      </c>
      <c r="R34" s="22">
        <v>20933696</v>
      </c>
      <c r="S34" s="22"/>
      <c r="T34" s="22"/>
      <c r="U34" s="22"/>
      <c r="V34" s="22"/>
      <c r="W34" s="22">
        <v>53366879</v>
      </c>
      <c r="X34" s="22">
        <v>59268817</v>
      </c>
      <c r="Y34" s="22">
        <v>-5901938</v>
      </c>
      <c r="Z34" s="23">
        <v>-9.9579142941219843</v>
      </c>
      <c r="AA34" s="20">
        <v>79973367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183814366</v>
      </c>
      <c r="F37" s="22">
        <v>177889366</v>
      </c>
      <c r="G37" s="22">
        <v>5125610</v>
      </c>
      <c r="H37" s="22">
        <v>8275127</v>
      </c>
      <c r="I37" s="22">
        <v>10763926</v>
      </c>
      <c r="J37" s="22">
        <v>24164663</v>
      </c>
      <c r="K37" s="22">
        <v>21848920</v>
      </c>
      <c r="L37" s="22">
        <v>11315229</v>
      </c>
      <c r="M37" s="22"/>
      <c r="N37" s="22">
        <v>33164149</v>
      </c>
      <c r="O37" s="22">
        <v>18203159</v>
      </c>
      <c r="P37" s="22">
        <v>23768211</v>
      </c>
      <c r="Q37" s="22">
        <v>13674806</v>
      </c>
      <c r="R37" s="22">
        <v>55646176</v>
      </c>
      <c r="S37" s="22"/>
      <c r="T37" s="22"/>
      <c r="U37" s="22"/>
      <c r="V37" s="22"/>
      <c r="W37" s="22">
        <v>112974988</v>
      </c>
      <c r="X37" s="22">
        <v>135490767</v>
      </c>
      <c r="Y37" s="22">
        <v>-22515779</v>
      </c>
      <c r="Z37" s="23">
        <v>-16.617943420454619</v>
      </c>
      <c r="AA37" s="20">
        <v>177889366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110475995</v>
      </c>
      <c r="F38" s="22">
        <v>110475995</v>
      </c>
      <c r="G38" s="22"/>
      <c r="H38" s="22">
        <v>18412666</v>
      </c>
      <c r="I38" s="22"/>
      <c r="J38" s="22">
        <v>18412666</v>
      </c>
      <c r="K38" s="22">
        <v>9206333</v>
      </c>
      <c r="L38" s="22"/>
      <c r="M38" s="22"/>
      <c r="N38" s="22">
        <v>9206333</v>
      </c>
      <c r="O38" s="22"/>
      <c r="P38" s="22">
        <v>9206333</v>
      </c>
      <c r="Q38" s="22">
        <v>9206333</v>
      </c>
      <c r="R38" s="22">
        <v>18412666</v>
      </c>
      <c r="S38" s="22"/>
      <c r="T38" s="22"/>
      <c r="U38" s="22"/>
      <c r="V38" s="22"/>
      <c r="W38" s="22">
        <v>46031665</v>
      </c>
      <c r="X38" s="22">
        <v>82856997</v>
      </c>
      <c r="Y38" s="22">
        <v>-36825332</v>
      </c>
      <c r="Z38" s="23">
        <v>-44.444444444444443</v>
      </c>
      <c r="AA38" s="20">
        <v>110475995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54135014</v>
      </c>
      <c r="F39" s="22">
        <v>27725512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30037459</v>
      </c>
      <c r="Y39" s="22">
        <v>-30037459</v>
      </c>
      <c r="Z39" s="23">
        <v>-100</v>
      </c>
      <c r="AA39" s="20">
        <v>27725512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200000</v>
      </c>
      <c r="F40" s="22">
        <v>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150003</v>
      </c>
      <c r="Y40" s="22">
        <v>-150003</v>
      </c>
      <c r="Z40" s="23">
        <v>-100</v>
      </c>
      <c r="AA40" s="20">
        <v>200000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148527000</v>
      </c>
      <c r="F41" s="22">
        <v>169282000</v>
      </c>
      <c r="G41" s="22">
        <v>3049536</v>
      </c>
      <c r="H41" s="22">
        <v>6663863</v>
      </c>
      <c r="I41" s="22">
        <v>7916537</v>
      </c>
      <c r="J41" s="22">
        <v>17629936</v>
      </c>
      <c r="K41" s="22">
        <v>11560891</v>
      </c>
      <c r="L41" s="22">
        <v>15688720</v>
      </c>
      <c r="M41" s="22"/>
      <c r="N41" s="22">
        <v>27249611</v>
      </c>
      <c r="O41" s="22">
        <v>6294596</v>
      </c>
      <c r="P41" s="22">
        <v>12246126</v>
      </c>
      <c r="Q41" s="22">
        <v>14227404</v>
      </c>
      <c r="R41" s="22">
        <v>32768126</v>
      </c>
      <c r="S41" s="22"/>
      <c r="T41" s="22"/>
      <c r="U41" s="22"/>
      <c r="V41" s="22"/>
      <c r="W41" s="22">
        <v>77647673</v>
      </c>
      <c r="X41" s="22">
        <v>119697241</v>
      </c>
      <c r="Y41" s="22">
        <v>-42049568</v>
      </c>
      <c r="Z41" s="23">
        <v>-35.12993921054538</v>
      </c>
      <c r="AA41" s="20">
        <v>169282000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11441563</v>
      </c>
      <c r="F43" s="22">
        <v>11441563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8581176</v>
      </c>
      <c r="Y43" s="22">
        <v>-8581176</v>
      </c>
      <c r="Z43" s="23">
        <v>-100</v>
      </c>
      <c r="AA43" s="20">
        <v>11441563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11190165</v>
      </c>
      <c r="F44" s="22">
        <v>11050165</v>
      </c>
      <c r="G44" s="22">
        <v>55122</v>
      </c>
      <c r="H44" s="22">
        <v>96355</v>
      </c>
      <c r="I44" s="22">
        <v>158110</v>
      </c>
      <c r="J44" s="22">
        <v>309587</v>
      </c>
      <c r="K44" s="22">
        <v>137939</v>
      </c>
      <c r="L44" s="22">
        <v>101157</v>
      </c>
      <c r="M44" s="22"/>
      <c r="N44" s="22">
        <v>239096</v>
      </c>
      <c r="O44" s="22">
        <v>93921</v>
      </c>
      <c r="P44" s="22">
        <v>108824</v>
      </c>
      <c r="Q44" s="22">
        <v>622542</v>
      </c>
      <c r="R44" s="22">
        <v>825287</v>
      </c>
      <c r="S44" s="22"/>
      <c r="T44" s="22"/>
      <c r="U44" s="22"/>
      <c r="V44" s="22"/>
      <c r="W44" s="22">
        <v>1373970</v>
      </c>
      <c r="X44" s="22">
        <v>8336617</v>
      </c>
      <c r="Y44" s="22">
        <v>-6962647</v>
      </c>
      <c r="Z44" s="23">
        <v>-83.51885423067894</v>
      </c>
      <c r="AA44" s="20">
        <v>11050165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597725421</v>
      </c>
      <c r="F47" s="31">
        <f t="shared" si="1"/>
        <v>588037968</v>
      </c>
      <c r="G47" s="31">
        <f t="shared" si="1"/>
        <v>14491241</v>
      </c>
      <c r="H47" s="31">
        <f t="shared" si="1"/>
        <v>39768377</v>
      </c>
      <c r="I47" s="31">
        <f t="shared" si="1"/>
        <v>25567268</v>
      </c>
      <c r="J47" s="31">
        <f t="shared" si="1"/>
        <v>79826886</v>
      </c>
      <c r="K47" s="31">
        <f t="shared" si="1"/>
        <v>49150533</v>
      </c>
      <c r="L47" s="31">
        <f t="shared" si="1"/>
        <v>33831805</v>
      </c>
      <c r="M47" s="31">
        <f t="shared" si="1"/>
        <v>0</v>
      </c>
      <c r="N47" s="31">
        <f t="shared" si="1"/>
        <v>82982338</v>
      </c>
      <c r="O47" s="31">
        <f t="shared" si="1"/>
        <v>31820303</v>
      </c>
      <c r="P47" s="31">
        <f t="shared" si="1"/>
        <v>51994069</v>
      </c>
      <c r="Q47" s="31">
        <f t="shared" si="1"/>
        <v>44771579</v>
      </c>
      <c r="R47" s="31">
        <f t="shared" si="1"/>
        <v>128585951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291395175</v>
      </c>
      <c r="X47" s="31">
        <f t="shared" si="1"/>
        <v>444419077</v>
      </c>
      <c r="Y47" s="31">
        <f t="shared" si="1"/>
        <v>-153023902</v>
      </c>
      <c r="Z47" s="32">
        <f>+IF(X47&lt;&gt;0,+(Y47/X47)*100,0)</f>
        <v>-34.432343236246808</v>
      </c>
      <c r="AA47" s="29">
        <f>SUM(AA34:AA46)</f>
        <v>588037968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30777488</v>
      </c>
      <c r="F48" s="41">
        <f t="shared" si="2"/>
        <v>-2798603</v>
      </c>
      <c r="G48" s="41">
        <f t="shared" si="2"/>
        <v>19733557</v>
      </c>
      <c r="H48" s="41">
        <f t="shared" si="2"/>
        <v>-3874231</v>
      </c>
      <c r="I48" s="41">
        <f t="shared" si="2"/>
        <v>11164336</v>
      </c>
      <c r="J48" s="41">
        <f t="shared" si="2"/>
        <v>27023662</v>
      </c>
      <c r="K48" s="41">
        <f t="shared" si="2"/>
        <v>15563876</v>
      </c>
      <c r="L48" s="41">
        <f t="shared" si="2"/>
        <v>6072264</v>
      </c>
      <c r="M48" s="41">
        <f t="shared" si="2"/>
        <v>0</v>
      </c>
      <c r="N48" s="41">
        <f t="shared" si="2"/>
        <v>21636140</v>
      </c>
      <c r="O48" s="41">
        <f t="shared" si="2"/>
        <v>6103911</v>
      </c>
      <c r="P48" s="41">
        <f t="shared" si="2"/>
        <v>-19604728</v>
      </c>
      <c r="Q48" s="41">
        <f t="shared" si="2"/>
        <v>-11531259</v>
      </c>
      <c r="R48" s="41">
        <f t="shared" si="2"/>
        <v>-25032076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23627726</v>
      </c>
      <c r="X48" s="41">
        <f t="shared" si="2"/>
        <v>9652683</v>
      </c>
      <c r="Y48" s="41">
        <f t="shared" si="2"/>
        <v>13975043</v>
      </c>
      <c r="Z48" s="42">
        <f>+IF(X48&lt;&gt;0,+(Y48/X48)*100,0)</f>
        <v>144.77884542567077</v>
      </c>
      <c r="AA48" s="39">
        <f>+AA32-AA47</f>
        <v>-2798603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53000000</v>
      </c>
      <c r="F49" s="22">
        <v>53000000</v>
      </c>
      <c r="G49" s="22"/>
      <c r="H49" s="22"/>
      <c r="I49" s="22">
        <v>20476930</v>
      </c>
      <c r="J49" s="22">
        <v>20476930</v>
      </c>
      <c r="K49" s="22">
        <v>9350477</v>
      </c>
      <c r="L49" s="22">
        <v>8343821</v>
      </c>
      <c r="M49" s="22"/>
      <c r="N49" s="22">
        <v>17694298</v>
      </c>
      <c r="O49" s="22">
        <v>2043593</v>
      </c>
      <c r="P49" s="22">
        <v>3491283</v>
      </c>
      <c r="Q49" s="22"/>
      <c r="R49" s="22">
        <v>5534876</v>
      </c>
      <c r="S49" s="22"/>
      <c r="T49" s="22"/>
      <c r="U49" s="22"/>
      <c r="V49" s="22"/>
      <c r="W49" s="22">
        <v>43706104</v>
      </c>
      <c r="X49" s="22">
        <v>39750003</v>
      </c>
      <c r="Y49" s="22">
        <v>3956101</v>
      </c>
      <c r="Z49" s="23">
        <v>9.9524545947833012</v>
      </c>
      <c r="AA49" s="20">
        <v>53000000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83777488</v>
      </c>
      <c r="F51" s="50">
        <f t="shared" si="3"/>
        <v>50201397</v>
      </c>
      <c r="G51" s="50">
        <f t="shared" si="3"/>
        <v>19733557</v>
      </c>
      <c r="H51" s="50">
        <f t="shared" si="3"/>
        <v>-3874231</v>
      </c>
      <c r="I51" s="50">
        <f t="shared" si="3"/>
        <v>31641266</v>
      </c>
      <c r="J51" s="50">
        <f t="shared" si="3"/>
        <v>47500592</v>
      </c>
      <c r="K51" s="50">
        <f t="shared" si="3"/>
        <v>24914353</v>
      </c>
      <c r="L51" s="50">
        <f t="shared" si="3"/>
        <v>14416085</v>
      </c>
      <c r="M51" s="50">
        <f t="shared" si="3"/>
        <v>0</v>
      </c>
      <c r="N51" s="50">
        <f t="shared" si="3"/>
        <v>39330438</v>
      </c>
      <c r="O51" s="50">
        <f t="shared" si="3"/>
        <v>8147504</v>
      </c>
      <c r="P51" s="50">
        <f t="shared" si="3"/>
        <v>-16113445</v>
      </c>
      <c r="Q51" s="50">
        <f t="shared" si="3"/>
        <v>-11531259</v>
      </c>
      <c r="R51" s="50">
        <f t="shared" si="3"/>
        <v>-19497200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67333830</v>
      </c>
      <c r="X51" s="50">
        <f t="shared" si="3"/>
        <v>49402686</v>
      </c>
      <c r="Y51" s="50">
        <f t="shared" si="3"/>
        <v>17931144</v>
      </c>
      <c r="Z51" s="51">
        <f>+IF(X51&lt;&gt;0,+(Y51/X51)*100,0)</f>
        <v>36.295888851063687</v>
      </c>
      <c r="AA51" s="48">
        <f>SUM(AA48:AA50)</f>
        <v>50201397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83777488</v>
      </c>
      <c r="F53" s="56">
        <f t="shared" si="4"/>
        <v>50201397</v>
      </c>
      <c r="G53" s="56">
        <f t="shared" si="4"/>
        <v>19733557</v>
      </c>
      <c r="H53" s="56">
        <f t="shared" si="4"/>
        <v>-3874231</v>
      </c>
      <c r="I53" s="56">
        <f t="shared" si="4"/>
        <v>31641266</v>
      </c>
      <c r="J53" s="56">
        <f t="shared" si="4"/>
        <v>47500592</v>
      </c>
      <c r="K53" s="56">
        <f t="shared" si="4"/>
        <v>24914353</v>
      </c>
      <c r="L53" s="56">
        <f t="shared" si="4"/>
        <v>14416085</v>
      </c>
      <c r="M53" s="56">
        <f t="shared" si="4"/>
        <v>0</v>
      </c>
      <c r="N53" s="56">
        <f t="shared" si="4"/>
        <v>39330438</v>
      </c>
      <c r="O53" s="56">
        <f t="shared" si="4"/>
        <v>8147504</v>
      </c>
      <c r="P53" s="56">
        <f t="shared" si="4"/>
        <v>-16113445</v>
      </c>
      <c r="Q53" s="56">
        <f t="shared" si="4"/>
        <v>-11531259</v>
      </c>
      <c r="R53" s="56">
        <f t="shared" si="4"/>
        <v>-19497200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67333830</v>
      </c>
      <c r="X53" s="56">
        <f t="shared" si="4"/>
        <v>49402686</v>
      </c>
      <c r="Y53" s="56">
        <f t="shared" si="4"/>
        <v>17931144</v>
      </c>
      <c r="Z53" s="57">
        <f>+IF(X53&lt;&gt;0,+(Y53/X53)*100,0)</f>
        <v>36.295888851063687</v>
      </c>
      <c r="AA53" s="54">
        <f>+AA51-AA52</f>
        <v>50201397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83777488</v>
      </c>
      <c r="F56" s="50">
        <f t="shared" si="5"/>
        <v>50201397</v>
      </c>
      <c r="G56" s="50">
        <f t="shared" si="5"/>
        <v>19733557</v>
      </c>
      <c r="H56" s="50">
        <f t="shared" si="5"/>
        <v>-3874231</v>
      </c>
      <c r="I56" s="50">
        <f t="shared" si="5"/>
        <v>31641266</v>
      </c>
      <c r="J56" s="50">
        <f t="shared" si="5"/>
        <v>47500592</v>
      </c>
      <c r="K56" s="50">
        <f t="shared" si="5"/>
        <v>24914353</v>
      </c>
      <c r="L56" s="50">
        <f t="shared" si="5"/>
        <v>14416085</v>
      </c>
      <c r="M56" s="50">
        <f t="shared" si="5"/>
        <v>0</v>
      </c>
      <c r="N56" s="50">
        <f t="shared" si="5"/>
        <v>39330438</v>
      </c>
      <c r="O56" s="50">
        <f t="shared" si="5"/>
        <v>8147504</v>
      </c>
      <c r="P56" s="50">
        <f t="shared" si="5"/>
        <v>-16113445</v>
      </c>
      <c r="Q56" s="50">
        <f t="shared" si="5"/>
        <v>-11531259</v>
      </c>
      <c r="R56" s="50">
        <f t="shared" si="5"/>
        <v>-19497200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67333830</v>
      </c>
      <c r="X56" s="50">
        <f t="shared" si="5"/>
        <v>49402686</v>
      </c>
      <c r="Y56" s="50">
        <f t="shared" si="5"/>
        <v>17931144</v>
      </c>
      <c r="Z56" s="51">
        <f>+IF(X56&lt;&gt;0,+(Y56/X56)*100,0)</f>
        <v>36.295888851063687</v>
      </c>
      <c r="AA56" s="48">
        <f>SUM(AA53:AA55)</f>
        <v>50201397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83777488</v>
      </c>
      <c r="F59" s="67">
        <f t="shared" si="6"/>
        <v>50201397</v>
      </c>
      <c r="G59" s="67">
        <f t="shared" si="6"/>
        <v>19733557</v>
      </c>
      <c r="H59" s="67">
        <f t="shared" si="6"/>
        <v>-3874231</v>
      </c>
      <c r="I59" s="67">
        <f t="shared" si="6"/>
        <v>31641266</v>
      </c>
      <c r="J59" s="67">
        <f t="shared" si="6"/>
        <v>47500592</v>
      </c>
      <c r="K59" s="67">
        <f t="shared" si="6"/>
        <v>24914353</v>
      </c>
      <c r="L59" s="67">
        <f t="shared" si="6"/>
        <v>14416085</v>
      </c>
      <c r="M59" s="67">
        <f t="shared" si="6"/>
        <v>0</v>
      </c>
      <c r="N59" s="67">
        <f t="shared" si="6"/>
        <v>39330438</v>
      </c>
      <c r="O59" s="67">
        <f t="shared" si="6"/>
        <v>8147504</v>
      </c>
      <c r="P59" s="67">
        <f t="shared" si="6"/>
        <v>-16113445</v>
      </c>
      <c r="Q59" s="67">
        <f t="shared" si="6"/>
        <v>-11531259</v>
      </c>
      <c r="R59" s="67">
        <f t="shared" si="6"/>
        <v>-19497200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67333830</v>
      </c>
      <c r="X59" s="67">
        <f t="shared" si="6"/>
        <v>49402686</v>
      </c>
      <c r="Y59" s="67">
        <f t="shared" si="6"/>
        <v>17931144</v>
      </c>
      <c r="Z59" s="68">
        <f>+IF(X59&lt;&gt;0,+(Y59/X59)*100,0)</f>
        <v>36.295888851063687</v>
      </c>
      <c r="AA59" s="65">
        <f>SUM(AA56:AA58)</f>
        <v>50201397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112408301</v>
      </c>
      <c r="D7" s="20"/>
      <c r="E7" s="21">
        <v>135183815</v>
      </c>
      <c r="F7" s="22">
        <v>125266491</v>
      </c>
      <c r="G7" s="22">
        <v>7973435</v>
      </c>
      <c r="H7" s="22">
        <v>617304</v>
      </c>
      <c r="I7" s="22">
        <v>10093348</v>
      </c>
      <c r="J7" s="22">
        <v>18684087</v>
      </c>
      <c r="K7" s="22">
        <v>9082778</v>
      </c>
      <c r="L7" s="22">
        <v>9464182</v>
      </c>
      <c r="M7" s="22">
        <v>9761777</v>
      </c>
      <c r="N7" s="22">
        <v>28308737</v>
      </c>
      <c r="O7" s="22">
        <v>9738471</v>
      </c>
      <c r="P7" s="22">
        <v>8542079</v>
      </c>
      <c r="Q7" s="22">
        <v>10150071</v>
      </c>
      <c r="R7" s="22">
        <v>28430621</v>
      </c>
      <c r="S7" s="22"/>
      <c r="T7" s="22"/>
      <c r="U7" s="22"/>
      <c r="V7" s="22"/>
      <c r="W7" s="22">
        <v>75423445</v>
      </c>
      <c r="X7" s="22">
        <v>99302900</v>
      </c>
      <c r="Y7" s="22">
        <v>-23879455</v>
      </c>
      <c r="Z7" s="23">
        <v>-24.047087245186194</v>
      </c>
      <c r="AA7" s="20">
        <v>125266491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2202893</v>
      </c>
      <c r="D13" s="20"/>
      <c r="E13" s="21">
        <v>2018844</v>
      </c>
      <c r="F13" s="22">
        <v>2018844</v>
      </c>
      <c r="G13" s="22">
        <v>237527</v>
      </c>
      <c r="H13" s="22">
        <v>241867</v>
      </c>
      <c r="I13" s="22">
        <v>241979</v>
      </c>
      <c r="J13" s="22">
        <v>721373</v>
      </c>
      <c r="K13" s="22">
        <v>256815</v>
      </c>
      <c r="L13" s="22">
        <v>259933</v>
      </c>
      <c r="M13" s="22">
        <v>231512</v>
      </c>
      <c r="N13" s="22">
        <v>748260</v>
      </c>
      <c r="O13" s="22">
        <v>273983</v>
      </c>
      <c r="P13" s="22">
        <v>267753</v>
      </c>
      <c r="Q13" s="22">
        <v>276621</v>
      </c>
      <c r="R13" s="22">
        <v>818357</v>
      </c>
      <c r="S13" s="22"/>
      <c r="T13" s="22"/>
      <c r="U13" s="22"/>
      <c r="V13" s="22"/>
      <c r="W13" s="22">
        <v>2287990</v>
      </c>
      <c r="X13" s="22">
        <v>1514133</v>
      </c>
      <c r="Y13" s="22">
        <v>773857</v>
      </c>
      <c r="Z13" s="23">
        <v>51.108918437151814</v>
      </c>
      <c r="AA13" s="20">
        <v>2018844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1442465</v>
      </c>
      <c r="D19" s="20"/>
      <c r="E19" s="21">
        <v>721224</v>
      </c>
      <c r="F19" s="22">
        <v>721224</v>
      </c>
      <c r="G19" s="22">
        <v>113793</v>
      </c>
      <c r="H19" s="22">
        <v>79254</v>
      </c>
      <c r="I19" s="22">
        <v>47781</v>
      </c>
      <c r="J19" s="22">
        <v>240828</v>
      </c>
      <c r="K19" s="22">
        <v>74930</v>
      </c>
      <c r="L19" s="22">
        <v>169306</v>
      </c>
      <c r="M19" s="22">
        <v>49914</v>
      </c>
      <c r="N19" s="22">
        <v>294150</v>
      </c>
      <c r="O19" s="22">
        <v>136288</v>
      </c>
      <c r="P19" s="22">
        <v>117991</v>
      </c>
      <c r="Q19" s="22">
        <v>40639</v>
      </c>
      <c r="R19" s="22">
        <v>294918</v>
      </c>
      <c r="S19" s="22"/>
      <c r="T19" s="22"/>
      <c r="U19" s="22"/>
      <c r="V19" s="22"/>
      <c r="W19" s="22">
        <v>829896</v>
      </c>
      <c r="X19" s="22">
        <v>540918</v>
      </c>
      <c r="Y19" s="22">
        <v>288978</v>
      </c>
      <c r="Z19" s="23">
        <v>53.423624283163065</v>
      </c>
      <c r="AA19" s="20">
        <v>721224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49916</v>
      </c>
      <c r="D23" s="20"/>
      <c r="E23" s="21">
        <v>10356</v>
      </c>
      <c r="F23" s="22">
        <v>10356</v>
      </c>
      <c r="G23" s="22"/>
      <c r="H23" s="22">
        <v>20513</v>
      </c>
      <c r="I23" s="22"/>
      <c r="J23" s="22">
        <v>20513</v>
      </c>
      <c r="K23" s="22"/>
      <c r="L23" s="22">
        <v>369942</v>
      </c>
      <c r="M23" s="22"/>
      <c r="N23" s="22">
        <v>369942</v>
      </c>
      <c r="O23" s="22"/>
      <c r="P23" s="22"/>
      <c r="Q23" s="22"/>
      <c r="R23" s="22"/>
      <c r="S23" s="22"/>
      <c r="T23" s="22"/>
      <c r="U23" s="22"/>
      <c r="V23" s="22"/>
      <c r="W23" s="22">
        <v>390455</v>
      </c>
      <c r="X23" s="22">
        <v>7767</v>
      </c>
      <c r="Y23" s="22">
        <v>382688</v>
      </c>
      <c r="Z23" s="23">
        <v>4927.1018411226987</v>
      </c>
      <c r="AA23" s="20">
        <v>10356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37335548</v>
      </c>
      <c r="D25" s="20"/>
      <c r="E25" s="21">
        <v>42741385</v>
      </c>
      <c r="F25" s="22">
        <v>42741385</v>
      </c>
      <c r="G25" s="22">
        <v>17849020</v>
      </c>
      <c r="H25" s="22"/>
      <c r="I25" s="22"/>
      <c r="J25" s="22">
        <v>17849020</v>
      </c>
      <c r="K25" s="22"/>
      <c r="L25" s="22"/>
      <c r="M25" s="22">
        <v>14247173</v>
      </c>
      <c r="N25" s="22">
        <v>14247173</v>
      </c>
      <c r="O25" s="22"/>
      <c r="P25" s="22"/>
      <c r="Q25" s="22">
        <v>10685413</v>
      </c>
      <c r="R25" s="22">
        <v>10685413</v>
      </c>
      <c r="S25" s="22"/>
      <c r="T25" s="22"/>
      <c r="U25" s="22"/>
      <c r="V25" s="22"/>
      <c r="W25" s="22">
        <v>42781606</v>
      </c>
      <c r="X25" s="22">
        <v>32056039</v>
      </c>
      <c r="Y25" s="22">
        <v>10725567</v>
      </c>
      <c r="Z25" s="23">
        <v>33.45880319149849</v>
      </c>
      <c r="AA25" s="20">
        <v>42741385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5349652</v>
      </c>
      <c r="F30" s="22">
        <v>5349652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4012245</v>
      </c>
      <c r="Y30" s="22">
        <v>-4012245</v>
      </c>
      <c r="Z30" s="23">
        <v>-100</v>
      </c>
      <c r="AA30" s="20">
        <v>5349652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153439123</v>
      </c>
      <c r="D32" s="29">
        <f t="shared" ref="D32:Y32" si="0">SUM(D6:D31)</f>
        <v>0</v>
      </c>
      <c r="E32" s="30">
        <f t="shared" si="0"/>
        <v>186025276</v>
      </c>
      <c r="F32" s="31">
        <f t="shared" si="0"/>
        <v>176107952</v>
      </c>
      <c r="G32" s="31">
        <f t="shared" si="0"/>
        <v>26173775</v>
      </c>
      <c r="H32" s="31">
        <f t="shared" si="0"/>
        <v>958938</v>
      </c>
      <c r="I32" s="31">
        <f t="shared" si="0"/>
        <v>10383108</v>
      </c>
      <c r="J32" s="31">
        <f t="shared" si="0"/>
        <v>37515821</v>
      </c>
      <c r="K32" s="31">
        <f t="shared" si="0"/>
        <v>9414523</v>
      </c>
      <c r="L32" s="31">
        <f t="shared" si="0"/>
        <v>10263363</v>
      </c>
      <c r="M32" s="31">
        <f t="shared" si="0"/>
        <v>24290376</v>
      </c>
      <c r="N32" s="31">
        <f t="shared" si="0"/>
        <v>43968262</v>
      </c>
      <c r="O32" s="31">
        <f t="shared" si="0"/>
        <v>10148742</v>
      </c>
      <c r="P32" s="31">
        <f t="shared" si="0"/>
        <v>8927823</v>
      </c>
      <c r="Q32" s="31">
        <f t="shared" si="0"/>
        <v>21152744</v>
      </c>
      <c r="R32" s="31">
        <f t="shared" si="0"/>
        <v>40229309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121713392</v>
      </c>
      <c r="X32" s="31">
        <f t="shared" si="0"/>
        <v>137434002</v>
      </c>
      <c r="Y32" s="31">
        <f t="shared" si="0"/>
        <v>-15720610</v>
      </c>
      <c r="Z32" s="32">
        <f>+IF(X32&lt;&gt;0,+(Y32/X32)*100,0)</f>
        <v>-11.438661300134445</v>
      </c>
      <c r="AA32" s="29">
        <f>SUM(AA6:AA31)</f>
        <v>176107952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46860966</v>
      </c>
      <c r="D34" s="20"/>
      <c r="E34" s="21">
        <v>49386896</v>
      </c>
      <c r="F34" s="22">
        <v>49386896</v>
      </c>
      <c r="G34" s="22">
        <v>4310792</v>
      </c>
      <c r="H34" s="22">
        <v>4290903</v>
      </c>
      <c r="I34" s="22">
        <v>4310230</v>
      </c>
      <c r="J34" s="22">
        <v>12911925</v>
      </c>
      <c r="K34" s="22">
        <v>4379781</v>
      </c>
      <c r="L34" s="22">
        <v>4315875</v>
      </c>
      <c r="M34" s="22">
        <v>4238585</v>
      </c>
      <c r="N34" s="22">
        <v>12934241</v>
      </c>
      <c r="O34" s="22">
        <v>4401491</v>
      </c>
      <c r="P34" s="22">
        <v>4244536</v>
      </c>
      <c r="Q34" s="22">
        <v>4033076</v>
      </c>
      <c r="R34" s="22">
        <v>12679103</v>
      </c>
      <c r="S34" s="22"/>
      <c r="T34" s="22"/>
      <c r="U34" s="22"/>
      <c r="V34" s="22"/>
      <c r="W34" s="22">
        <v>38525269</v>
      </c>
      <c r="X34" s="22">
        <v>37040202</v>
      </c>
      <c r="Y34" s="22">
        <v>1485067</v>
      </c>
      <c r="Z34" s="23">
        <v>4.0093382860061073</v>
      </c>
      <c r="AA34" s="20">
        <v>49386896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22679879</v>
      </c>
      <c r="D37" s="20"/>
      <c r="E37" s="21">
        <v>24308913</v>
      </c>
      <c r="F37" s="22">
        <v>19442013</v>
      </c>
      <c r="G37" s="22">
        <v>713759</v>
      </c>
      <c r="H37" s="22">
        <v>2826401</v>
      </c>
      <c r="I37" s="22">
        <v>558353</v>
      </c>
      <c r="J37" s="22">
        <v>4098513</v>
      </c>
      <c r="K37" s="22">
        <v>2053162</v>
      </c>
      <c r="L37" s="22">
        <v>213641</v>
      </c>
      <c r="M37" s="22">
        <v>7021265</v>
      </c>
      <c r="N37" s="22">
        <v>9288068</v>
      </c>
      <c r="O37" s="22">
        <v>-5006583</v>
      </c>
      <c r="P37" s="22">
        <v>3660496</v>
      </c>
      <c r="Q37" s="22">
        <v>2794363</v>
      </c>
      <c r="R37" s="22">
        <v>1448276</v>
      </c>
      <c r="S37" s="22"/>
      <c r="T37" s="22"/>
      <c r="U37" s="22"/>
      <c r="V37" s="22"/>
      <c r="W37" s="22">
        <v>14834857</v>
      </c>
      <c r="X37" s="22">
        <v>8360924</v>
      </c>
      <c r="Y37" s="22">
        <v>6473933</v>
      </c>
      <c r="Z37" s="23">
        <v>77.430831807584894</v>
      </c>
      <c r="AA37" s="20">
        <v>19442013</v>
      </c>
    </row>
    <row r="38" spans="1:27" x14ac:dyDescent="0.25">
      <c r="A38" s="19" t="s">
        <v>64</v>
      </c>
      <c r="B38" s="15" t="s">
        <v>32</v>
      </c>
      <c r="C38" s="20">
        <v>3811865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25536327</v>
      </c>
      <c r="D39" s="20"/>
      <c r="E39" s="21">
        <v>21134616</v>
      </c>
      <c r="F39" s="22">
        <v>21134616</v>
      </c>
      <c r="G39" s="22">
        <v>1761218</v>
      </c>
      <c r="H39" s="22">
        <v>3522436</v>
      </c>
      <c r="I39" s="22">
        <v>3522436</v>
      </c>
      <c r="J39" s="22">
        <v>8806090</v>
      </c>
      <c r="K39" s="22">
        <v>3522436</v>
      </c>
      <c r="L39" s="22">
        <v>-3522436</v>
      </c>
      <c r="M39" s="22">
        <v>1761218</v>
      </c>
      <c r="N39" s="22">
        <v>1761218</v>
      </c>
      <c r="O39" s="22">
        <v>1761218</v>
      </c>
      <c r="P39" s="22">
        <v>1761218</v>
      </c>
      <c r="Q39" s="22">
        <v>1761218</v>
      </c>
      <c r="R39" s="22">
        <v>5283654</v>
      </c>
      <c r="S39" s="22"/>
      <c r="T39" s="22"/>
      <c r="U39" s="22"/>
      <c r="V39" s="22"/>
      <c r="W39" s="22">
        <v>15850962</v>
      </c>
      <c r="X39" s="22">
        <v>15850962</v>
      </c>
      <c r="Y39" s="22"/>
      <c r="Z39" s="23"/>
      <c r="AA39" s="20">
        <v>21134616</v>
      </c>
    </row>
    <row r="40" spans="1:27" x14ac:dyDescent="0.25">
      <c r="A40" s="19" t="s">
        <v>40</v>
      </c>
      <c r="B40" s="15" t="s">
        <v>32</v>
      </c>
      <c r="C40" s="20">
        <v>26393274</v>
      </c>
      <c r="D40" s="20"/>
      <c r="E40" s="21">
        <v>22712935</v>
      </c>
      <c r="F40" s="22">
        <v>22712935</v>
      </c>
      <c r="G40" s="22"/>
      <c r="H40" s="22"/>
      <c r="I40" s="22"/>
      <c r="J40" s="22"/>
      <c r="K40" s="22"/>
      <c r="L40" s="22"/>
      <c r="M40" s="22"/>
      <c r="N40" s="22"/>
      <c r="O40" s="22">
        <v>18944044</v>
      </c>
      <c r="P40" s="22"/>
      <c r="Q40" s="22"/>
      <c r="R40" s="22">
        <v>18944044</v>
      </c>
      <c r="S40" s="22"/>
      <c r="T40" s="22"/>
      <c r="U40" s="22"/>
      <c r="V40" s="22"/>
      <c r="W40" s="22">
        <v>18944044</v>
      </c>
      <c r="X40" s="22">
        <v>17035074</v>
      </c>
      <c r="Y40" s="22">
        <v>1908970</v>
      </c>
      <c r="Z40" s="23">
        <v>11.206115101114325</v>
      </c>
      <c r="AA40" s="20">
        <v>22712935</v>
      </c>
    </row>
    <row r="41" spans="1:27" x14ac:dyDescent="0.25">
      <c r="A41" s="19" t="s">
        <v>66</v>
      </c>
      <c r="B41" s="15" t="s">
        <v>32</v>
      </c>
      <c r="C41" s="20">
        <v>30798268</v>
      </c>
      <c r="D41" s="20"/>
      <c r="E41" s="21">
        <v>38616504</v>
      </c>
      <c r="F41" s="22">
        <v>40397605</v>
      </c>
      <c r="G41" s="22">
        <v>2172760</v>
      </c>
      <c r="H41" s="22">
        <v>3543930</v>
      </c>
      <c r="I41" s="22">
        <v>2937293</v>
      </c>
      <c r="J41" s="22">
        <v>8653983</v>
      </c>
      <c r="K41" s="22">
        <v>3284133</v>
      </c>
      <c r="L41" s="22">
        <v>2456851</v>
      </c>
      <c r="M41" s="22">
        <v>3260152</v>
      </c>
      <c r="N41" s="22">
        <v>9001136</v>
      </c>
      <c r="O41" s="22">
        <v>2913398</v>
      </c>
      <c r="P41" s="22">
        <v>1377101</v>
      </c>
      <c r="Q41" s="22">
        <v>3911977</v>
      </c>
      <c r="R41" s="22">
        <v>8202476</v>
      </c>
      <c r="S41" s="22"/>
      <c r="T41" s="22"/>
      <c r="U41" s="22"/>
      <c r="V41" s="22"/>
      <c r="W41" s="22">
        <v>25857595</v>
      </c>
      <c r="X41" s="22">
        <v>23795461</v>
      </c>
      <c r="Y41" s="22">
        <v>2062134</v>
      </c>
      <c r="Z41" s="23">
        <v>8.6660813169368733</v>
      </c>
      <c r="AA41" s="20">
        <v>40397605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1089041</v>
      </c>
      <c r="F43" s="22">
        <v>1089041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816777</v>
      </c>
      <c r="Y43" s="22">
        <v>-816777</v>
      </c>
      <c r="Z43" s="23">
        <v>-100</v>
      </c>
      <c r="AA43" s="20">
        <v>1089041</v>
      </c>
    </row>
    <row r="44" spans="1:27" x14ac:dyDescent="0.25">
      <c r="A44" s="19" t="s">
        <v>69</v>
      </c>
      <c r="B44" s="15" t="s">
        <v>32</v>
      </c>
      <c r="C44" s="20">
        <v>2292902</v>
      </c>
      <c r="D44" s="20"/>
      <c r="E44" s="21">
        <v>2290834</v>
      </c>
      <c r="F44" s="22">
        <v>2319934</v>
      </c>
      <c r="G44" s="22">
        <v>90002</v>
      </c>
      <c r="H44" s="22">
        <v>148038</v>
      </c>
      <c r="I44" s="22">
        <v>58944</v>
      </c>
      <c r="J44" s="22">
        <v>296984</v>
      </c>
      <c r="K44" s="22">
        <v>79414</v>
      </c>
      <c r="L44" s="22">
        <v>46689</v>
      </c>
      <c r="M44" s="22">
        <v>93555</v>
      </c>
      <c r="N44" s="22">
        <v>219658</v>
      </c>
      <c r="O44" s="22">
        <v>430693</v>
      </c>
      <c r="P44" s="22">
        <v>77573</v>
      </c>
      <c r="Q44" s="22">
        <v>150786</v>
      </c>
      <c r="R44" s="22">
        <v>659052</v>
      </c>
      <c r="S44" s="22"/>
      <c r="T44" s="22"/>
      <c r="U44" s="22"/>
      <c r="V44" s="22"/>
      <c r="W44" s="22">
        <v>1175694</v>
      </c>
      <c r="X44" s="22">
        <v>1306992</v>
      </c>
      <c r="Y44" s="22">
        <v>-131298</v>
      </c>
      <c r="Z44" s="23">
        <v>-10.045815123581475</v>
      </c>
      <c r="AA44" s="20">
        <v>2319934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5205414</v>
      </c>
      <c r="F46" s="22">
        <v>5205414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3904065</v>
      </c>
      <c r="Y46" s="22">
        <v>-3904065</v>
      </c>
      <c r="Z46" s="23">
        <v>-100</v>
      </c>
      <c r="AA46" s="20">
        <v>5205414</v>
      </c>
    </row>
    <row r="47" spans="1:27" x14ac:dyDescent="0.25">
      <c r="A47" s="37" t="s">
        <v>72</v>
      </c>
      <c r="B47" s="28" t="s">
        <v>32</v>
      </c>
      <c r="C47" s="29">
        <f>SUM(C34:C46)</f>
        <v>158373481</v>
      </c>
      <c r="D47" s="29">
        <f t="shared" ref="D47:Y47" si="1">SUM(D34:D46)</f>
        <v>0</v>
      </c>
      <c r="E47" s="30">
        <f t="shared" si="1"/>
        <v>164745153</v>
      </c>
      <c r="F47" s="31">
        <f t="shared" si="1"/>
        <v>161688454</v>
      </c>
      <c r="G47" s="31">
        <f t="shared" si="1"/>
        <v>9048531</v>
      </c>
      <c r="H47" s="31">
        <f t="shared" si="1"/>
        <v>14331708</v>
      </c>
      <c r="I47" s="31">
        <f t="shared" si="1"/>
        <v>11387256</v>
      </c>
      <c r="J47" s="31">
        <f t="shared" si="1"/>
        <v>34767495</v>
      </c>
      <c r="K47" s="31">
        <f t="shared" si="1"/>
        <v>13318926</v>
      </c>
      <c r="L47" s="31">
        <f t="shared" si="1"/>
        <v>3510620</v>
      </c>
      <c r="M47" s="31">
        <f t="shared" si="1"/>
        <v>16374775</v>
      </c>
      <c r="N47" s="31">
        <f t="shared" si="1"/>
        <v>33204321</v>
      </c>
      <c r="O47" s="31">
        <f t="shared" si="1"/>
        <v>23444261</v>
      </c>
      <c r="P47" s="31">
        <f t="shared" si="1"/>
        <v>11120924</v>
      </c>
      <c r="Q47" s="31">
        <f t="shared" si="1"/>
        <v>12651420</v>
      </c>
      <c r="R47" s="31">
        <f t="shared" si="1"/>
        <v>47216605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115188421</v>
      </c>
      <c r="X47" s="31">
        <f t="shared" si="1"/>
        <v>108110457</v>
      </c>
      <c r="Y47" s="31">
        <f t="shared" si="1"/>
        <v>7077964</v>
      </c>
      <c r="Z47" s="32">
        <f>+IF(X47&lt;&gt;0,+(Y47/X47)*100,0)</f>
        <v>6.5469744522493318</v>
      </c>
      <c r="AA47" s="29">
        <f>SUM(AA34:AA46)</f>
        <v>161688454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-4934358</v>
      </c>
      <c r="D48" s="39">
        <f t="shared" si="2"/>
        <v>0</v>
      </c>
      <c r="E48" s="40">
        <f t="shared" si="2"/>
        <v>21280123</v>
      </c>
      <c r="F48" s="41">
        <f t="shared" si="2"/>
        <v>14419498</v>
      </c>
      <c r="G48" s="41">
        <f t="shared" si="2"/>
        <v>17125244</v>
      </c>
      <c r="H48" s="41">
        <f t="shared" si="2"/>
        <v>-13372770</v>
      </c>
      <c r="I48" s="41">
        <f t="shared" si="2"/>
        <v>-1004148</v>
      </c>
      <c r="J48" s="41">
        <f t="shared" si="2"/>
        <v>2748326</v>
      </c>
      <c r="K48" s="41">
        <f t="shared" si="2"/>
        <v>-3904403</v>
      </c>
      <c r="L48" s="41">
        <f t="shared" si="2"/>
        <v>6752743</v>
      </c>
      <c r="M48" s="41">
        <f t="shared" si="2"/>
        <v>7915601</v>
      </c>
      <c r="N48" s="41">
        <f t="shared" si="2"/>
        <v>10763941</v>
      </c>
      <c r="O48" s="41">
        <f t="shared" si="2"/>
        <v>-13295519</v>
      </c>
      <c r="P48" s="41">
        <f t="shared" si="2"/>
        <v>-2193101</v>
      </c>
      <c r="Q48" s="41">
        <f t="shared" si="2"/>
        <v>8501324</v>
      </c>
      <c r="R48" s="41">
        <f t="shared" si="2"/>
        <v>-6987296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6524971</v>
      </c>
      <c r="X48" s="41">
        <f t="shared" si="2"/>
        <v>29323545</v>
      </c>
      <c r="Y48" s="41">
        <f t="shared" si="2"/>
        <v>-22798574</v>
      </c>
      <c r="Z48" s="42">
        <f>+IF(X48&lt;&gt;0,+(Y48/X48)*100,0)</f>
        <v>-77.748355459750869</v>
      </c>
      <c r="AA48" s="39">
        <f>+AA32-AA47</f>
        <v>14419498</v>
      </c>
    </row>
    <row r="49" spans="1:27" x14ac:dyDescent="0.25">
      <c r="A49" s="43" t="s">
        <v>74</v>
      </c>
      <c r="B49" s="15" t="s">
        <v>32</v>
      </c>
      <c r="C49" s="20">
        <v>180000000</v>
      </c>
      <c r="D49" s="20"/>
      <c r="E49" s="21">
        <v>118951600</v>
      </c>
      <c r="F49" s="22">
        <v>118951600</v>
      </c>
      <c r="G49" s="22"/>
      <c r="H49" s="22">
        <v>188600</v>
      </c>
      <c r="I49" s="22">
        <v>10770874</v>
      </c>
      <c r="J49" s="22">
        <v>10959474</v>
      </c>
      <c r="K49" s="22">
        <v>5155995</v>
      </c>
      <c r="L49" s="22"/>
      <c r="M49" s="22">
        <v>11409867</v>
      </c>
      <c r="N49" s="22">
        <v>16565862</v>
      </c>
      <c r="O49" s="22">
        <v>5019523</v>
      </c>
      <c r="P49" s="22">
        <v>1142969</v>
      </c>
      <c r="Q49" s="22">
        <v>2923783</v>
      </c>
      <c r="R49" s="22">
        <v>9086275</v>
      </c>
      <c r="S49" s="22"/>
      <c r="T49" s="22"/>
      <c r="U49" s="22"/>
      <c r="V49" s="22"/>
      <c r="W49" s="22">
        <v>36611611</v>
      </c>
      <c r="X49" s="22">
        <v>93951600</v>
      </c>
      <c r="Y49" s="22">
        <v>-57339989</v>
      </c>
      <c r="Z49" s="23">
        <v>-61.031412982855002</v>
      </c>
      <c r="AA49" s="20">
        <v>118951600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175065642</v>
      </c>
      <c r="D51" s="48">
        <f t="shared" si="3"/>
        <v>0</v>
      </c>
      <c r="E51" s="49">
        <f t="shared" si="3"/>
        <v>140231723</v>
      </c>
      <c r="F51" s="50">
        <f t="shared" si="3"/>
        <v>133371098</v>
      </c>
      <c r="G51" s="50">
        <f t="shared" si="3"/>
        <v>17125244</v>
      </c>
      <c r="H51" s="50">
        <f t="shared" si="3"/>
        <v>-13184170</v>
      </c>
      <c r="I51" s="50">
        <f t="shared" si="3"/>
        <v>9766726</v>
      </c>
      <c r="J51" s="50">
        <f t="shared" si="3"/>
        <v>13707800</v>
      </c>
      <c r="K51" s="50">
        <f t="shared" si="3"/>
        <v>1251592</v>
      </c>
      <c r="L51" s="50">
        <f t="shared" si="3"/>
        <v>6752743</v>
      </c>
      <c r="M51" s="50">
        <f t="shared" si="3"/>
        <v>19325468</v>
      </c>
      <c r="N51" s="50">
        <f t="shared" si="3"/>
        <v>27329803</v>
      </c>
      <c r="O51" s="50">
        <f t="shared" si="3"/>
        <v>-8275996</v>
      </c>
      <c r="P51" s="50">
        <f t="shared" si="3"/>
        <v>-1050132</v>
      </c>
      <c r="Q51" s="50">
        <f t="shared" si="3"/>
        <v>11425107</v>
      </c>
      <c r="R51" s="50">
        <f t="shared" si="3"/>
        <v>2098979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43136582</v>
      </c>
      <c r="X51" s="50">
        <f t="shared" si="3"/>
        <v>123275145</v>
      </c>
      <c r="Y51" s="50">
        <f t="shared" si="3"/>
        <v>-80138563</v>
      </c>
      <c r="Z51" s="51">
        <f>+IF(X51&lt;&gt;0,+(Y51/X51)*100,0)</f>
        <v>-65.007883787117024</v>
      </c>
      <c r="AA51" s="48">
        <f>SUM(AA48:AA50)</f>
        <v>133371098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175065642</v>
      </c>
      <c r="D53" s="54">
        <f>+D51-D52</f>
        <v>0</v>
      </c>
      <c r="E53" s="55">
        <f t="shared" si="4"/>
        <v>140231723</v>
      </c>
      <c r="F53" s="56">
        <f t="shared" si="4"/>
        <v>133371098</v>
      </c>
      <c r="G53" s="56">
        <f t="shared" si="4"/>
        <v>17125244</v>
      </c>
      <c r="H53" s="56">
        <f t="shared" si="4"/>
        <v>-13184170</v>
      </c>
      <c r="I53" s="56">
        <f t="shared" si="4"/>
        <v>9766726</v>
      </c>
      <c r="J53" s="56">
        <f t="shared" si="4"/>
        <v>13707800</v>
      </c>
      <c r="K53" s="56">
        <f t="shared" si="4"/>
        <v>1251592</v>
      </c>
      <c r="L53" s="56">
        <f t="shared" si="4"/>
        <v>6752743</v>
      </c>
      <c r="M53" s="56">
        <f t="shared" si="4"/>
        <v>19325468</v>
      </c>
      <c r="N53" s="56">
        <f t="shared" si="4"/>
        <v>27329803</v>
      </c>
      <c r="O53" s="56">
        <f t="shared" si="4"/>
        <v>-8275996</v>
      </c>
      <c r="P53" s="56">
        <f t="shared" si="4"/>
        <v>-1050132</v>
      </c>
      <c r="Q53" s="56">
        <f t="shared" si="4"/>
        <v>11425107</v>
      </c>
      <c r="R53" s="56">
        <f t="shared" si="4"/>
        <v>2098979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43136582</v>
      </c>
      <c r="X53" s="56">
        <f t="shared" si="4"/>
        <v>123275145</v>
      </c>
      <c r="Y53" s="56">
        <f t="shared" si="4"/>
        <v>-80138563</v>
      </c>
      <c r="Z53" s="57">
        <f>+IF(X53&lt;&gt;0,+(Y53/X53)*100,0)</f>
        <v>-65.007883787117024</v>
      </c>
      <c r="AA53" s="54">
        <f>+AA51-AA52</f>
        <v>133371098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175065642</v>
      </c>
      <c r="D56" s="48">
        <f>SUM(D53:D55)</f>
        <v>0</v>
      </c>
      <c r="E56" s="49">
        <f t="shared" si="5"/>
        <v>140231723</v>
      </c>
      <c r="F56" s="50">
        <f t="shared" si="5"/>
        <v>133371098</v>
      </c>
      <c r="G56" s="50">
        <f t="shared" si="5"/>
        <v>17125244</v>
      </c>
      <c r="H56" s="50">
        <f t="shared" si="5"/>
        <v>-13184170</v>
      </c>
      <c r="I56" s="50">
        <f t="shared" si="5"/>
        <v>9766726</v>
      </c>
      <c r="J56" s="50">
        <f t="shared" si="5"/>
        <v>13707800</v>
      </c>
      <c r="K56" s="50">
        <f t="shared" si="5"/>
        <v>1251592</v>
      </c>
      <c r="L56" s="50">
        <f t="shared" si="5"/>
        <v>6752743</v>
      </c>
      <c r="M56" s="50">
        <f t="shared" si="5"/>
        <v>19325468</v>
      </c>
      <c r="N56" s="50">
        <f t="shared" si="5"/>
        <v>27329803</v>
      </c>
      <c r="O56" s="50">
        <f t="shared" si="5"/>
        <v>-8275996</v>
      </c>
      <c r="P56" s="50">
        <f t="shared" si="5"/>
        <v>-1050132</v>
      </c>
      <c r="Q56" s="50">
        <f t="shared" si="5"/>
        <v>11425107</v>
      </c>
      <c r="R56" s="50">
        <f t="shared" si="5"/>
        <v>2098979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43136582</v>
      </c>
      <c r="X56" s="50">
        <f t="shared" si="5"/>
        <v>123275145</v>
      </c>
      <c r="Y56" s="50">
        <f t="shared" si="5"/>
        <v>-80138563</v>
      </c>
      <c r="Z56" s="51">
        <f>+IF(X56&lt;&gt;0,+(Y56/X56)*100,0)</f>
        <v>-65.007883787117024</v>
      </c>
      <c r="AA56" s="48">
        <f>SUM(AA53:AA55)</f>
        <v>133371098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175065642</v>
      </c>
      <c r="D59" s="65">
        <f>SUM(D56:D58)</f>
        <v>0</v>
      </c>
      <c r="E59" s="66">
        <f t="shared" si="6"/>
        <v>140231723</v>
      </c>
      <c r="F59" s="67">
        <f t="shared" si="6"/>
        <v>133371098</v>
      </c>
      <c r="G59" s="67">
        <f t="shared" si="6"/>
        <v>17125244</v>
      </c>
      <c r="H59" s="67">
        <f t="shared" si="6"/>
        <v>-13184170</v>
      </c>
      <c r="I59" s="67">
        <f t="shared" si="6"/>
        <v>9766726</v>
      </c>
      <c r="J59" s="67">
        <f t="shared" si="6"/>
        <v>13707800</v>
      </c>
      <c r="K59" s="67">
        <f t="shared" si="6"/>
        <v>1251592</v>
      </c>
      <c r="L59" s="67">
        <f t="shared" si="6"/>
        <v>6752743</v>
      </c>
      <c r="M59" s="67">
        <f t="shared" si="6"/>
        <v>19325468</v>
      </c>
      <c r="N59" s="67">
        <f t="shared" si="6"/>
        <v>27329803</v>
      </c>
      <c r="O59" s="67">
        <f t="shared" si="6"/>
        <v>-8275996</v>
      </c>
      <c r="P59" s="67">
        <f t="shared" si="6"/>
        <v>-1050132</v>
      </c>
      <c r="Q59" s="67">
        <f t="shared" si="6"/>
        <v>11425107</v>
      </c>
      <c r="R59" s="67">
        <f t="shared" si="6"/>
        <v>2098979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43136582</v>
      </c>
      <c r="X59" s="67">
        <f t="shared" si="6"/>
        <v>123275145</v>
      </c>
      <c r="Y59" s="67">
        <f t="shared" si="6"/>
        <v>-80138563</v>
      </c>
      <c r="Z59" s="68">
        <f>+IF(X59&lt;&gt;0,+(Y59/X59)*100,0)</f>
        <v>-65.007883787117024</v>
      </c>
      <c r="AA59" s="65">
        <f>SUM(AA56:AA58)</f>
        <v>133371098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173681</v>
      </c>
      <c r="D6" s="20"/>
      <c r="E6" s="21">
        <v>72014</v>
      </c>
      <c r="F6" s="22">
        <v>150014</v>
      </c>
      <c r="G6" s="22">
        <v>14145</v>
      </c>
      <c r="H6" s="22">
        <v>7181</v>
      </c>
      <c r="I6" s="22">
        <v>10478</v>
      </c>
      <c r="J6" s="22">
        <v>31804</v>
      </c>
      <c r="K6" s="22">
        <v>15429</v>
      </c>
      <c r="L6" s="22">
        <v>12931</v>
      </c>
      <c r="M6" s="22">
        <v>13190</v>
      </c>
      <c r="N6" s="22">
        <v>41550</v>
      </c>
      <c r="O6" s="22">
        <v>10660</v>
      </c>
      <c r="P6" s="22">
        <v>9393</v>
      </c>
      <c r="Q6" s="22">
        <v>10256</v>
      </c>
      <c r="R6" s="22">
        <v>30309</v>
      </c>
      <c r="S6" s="22"/>
      <c r="T6" s="22"/>
      <c r="U6" s="22"/>
      <c r="V6" s="22"/>
      <c r="W6" s="22">
        <v>103663</v>
      </c>
      <c r="X6" s="22">
        <v>85209</v>
      </c>
      <c r="Y6" s="22">
        <v>18454</v>
      </c>
      <c r="Z6" s="23">
        <v>21.657336666314592</v>
      </c>
      <c r="AA6" s="20">
        <v>150014</v>
      </c>
    </row>
    <row r="7" spans="1:27" x14ac:dyDescent="0.25">
      <c r="A7" s="19" t="s">
        <v>35</v>
      </c>
      <c r="B7" s="15" t="s">
        <v>32</v>
      </c>
      <c r="C7" s="20">
        <v>120776179</v>
      </c>
      <c r="D7" s="20"/>
      <c r="E7" s="21">
        <v>138166945</v>
      </c>
      <c r="F7" s="22">
        <v>129876929</v>
      </c>
      <c r="G7" s="22">
        <v>9903369</v>
      </c>
      <c r="H7" s="22">
        <v>10161202</v>
      </c>
      <c r="I7" s="22">
        <v>9156093</v>
      </c>
      <c r="J7" s="22">
        <v>29220664</v>
      </c>
      <c r="K7" s="22">
        <v>8405329</v>
      </c>
      <c r="L7" s="22">
        <v>10576178</v>
      </c>
      <c r="M7" s="22">
        <v>10845660</v>
      </c>
      <c r="N7" s="22">
        <v>29827167</v>
      </c>
      <c r="O7" s="22">
        <v>9979299</v>
      </c>
      <c r="P7" s="22">
        <v>6372110</v>
      </c>
      <c r="Q7" s="22">
        <v>10294269</v>
      </c>
      <c r="R7" s="22">
        <v>26645678</v>
      </c>
      <c r="S7" s="22"/>
      <c r="T7" s="22"/>
      <c r="U7" s="22"/>
      <c r="V7" s="22"/>
      <c r="W7" s="22">
        <v>85693509</v>
      </c>
      <c r="X7" s="22">
        <v>97406175</v>
      </c>
      <c r="Y7" s="22">
        <v>-11712666</v>
      </c>
      <c r="Z7" s="23">
        <v>-12.024562097834146</v>
      </c>
      <c r="AA7" s="20">
        <v>129876929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>
        <v>7848983</v>
      </c>
      <c r="Q13" s="22">
        <v>1131574</v>
      </c>
      <c r="R13" s="22">
        <v>8980557</v>
      </c>
      <c r="S13" s="22"/>
      <c r="T13" s="22"/>
      <c r="U13" s="22"/>
      <c r="V13" s="22"/>
      <c r="W13" s="22">
        <v>8980557</v>
      </c>
      <c r="X13" s="22"/>
      <c r="Y13" s="22">
        <v>8980557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35578</v>
      </c>
      <c r="F17" s="22">
        <v>35578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26676</v>
      </c>
      <c r="Y17" s="22">
        <v>-26676</v>
      </c>
      <c r="Z17" s="23">
        <v>-100</v>
      </c>
      <c r="AA17" s="20">
        <v>35578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3298016</v>
      </c>
      <c r="D19" s="20"/>
      <c r="E19" s="21">
        <v>2396053</v>
      </c>
      <c r="F19" s="22">
        <v>5569441</v>
      </c>
      <c r="G19" s="22">
        <v>355682</v>
      </c>
      <c r="H19" s="22">
        <v>579750</v>
      </c>
      <c r="I19" s="22">
        <v>375324</v>
      </c>
      <c r="J19" s="22">
        <v>1310756</v>
      </c>
      <c r="K19" s="22">
        <v>355708</v>
      </c>
      <c r="L19" s="22">
        <v>361089</v>
      </c>
      <c r="M19" s="22">
        <v>321366</v>
      </c>
      <c r="N19" s="22">
        <v>1038163</v>
      </c>
      <c r="O19" s="22">
        <v>327185</v>
      </c>
      <c r="P19" s="22">
        <v>324426</v>
      </c>
      <c r="Q19" s="22">
        <v>321342</v>
      </c>
      <c r="R19" s="22">
        <v>972953</v>
      </c>
      <c r="S19" s="22"/>
      <c r="T19" s="22"/>
      <c r="U19" s="22"/>
      <c r="V19" s="22"/>
      <c r="W19" s="22">
        <v>3321872</v>
      </c>
      <c r="X19" s="22">
        <v>2740386</v>
      </c>
      <c r="Y19" s="22">
        <v>581486</v>
      </c>
      <c r="Z19" s="23">
        <v>21.219127524370656</v>
      </c>
      <c r="AA19" s="20">
        <v>5569441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303506560</v>
      </c>
      <c r="D25" s="20"/>
      <c r="E25" s="21">
        <v>309062100</v>
      </c>
      <c r="F25" s="22">
        <v>309062100</v>
      </c>
      <c r="G25" s="22">
        <v>116481972</v>
      </c>
      <c r="H25" s="22"/>
      <c r="I25" s="22"/>
      <c r="J25" s="22">
        <v>116481972</v>
      </c>
      <c r="K25" s="22"/>
      <c r="L25" s="22"/>
      <c r="M25" s="22"/>
      <c r="N25" s="22"/>
      <c r="O25" s="22"/>
      <c r="P25" s="22"/>
      <c r="Q25" s="22">
        <v>192580128</v>
      </c>
      <c r="R25" s="22">
        <v>192580128</v>
      </c>
      <c r="S25" s="22"/>
      <c r="T25" s="22"/>
      <c r="U25" s="22"/>
      <c r="V25" s="22"/>
      <c r="W25" s="22">
        <v>309062100</v>
      </c>
      <c r="X25" s="22">
        <v>231796575</v>
      </c>
      <c r="Y25" s="22">
        <v>77265525</v>
      </c>
      <c r="Z25" s="23">
        <v>33.333333333333329</v>
      </c>
      <c r="AA25" s="20">
        <v>309062100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427754436</v>
      </c>
      <c r="D32" s="29">
        <f t="shared" ref="D32:Y32" si="0">SUM(D6:D31)</f>
        <v>0</v>
      </c>
      <c r="E32" s="30">
        <f t="shared" si="0"/>
        <v>449732690</v>
      </c>
      <c r="F32" s="31">
        <f t="shared" si="0"/>
        <v>444694062</v>
      </c>
      <c r="G32" s="31">
        <f t="shared" si="0"/>
        <v>126755168</v>
      </c>
      <c r="H32" s="31">
        <f t="shared" si="0"/>
        <v>10748133</v>
      </c>
      <c r="I32" s="31">
        <f t="shared" si="0"/>
        <v>9541895</v>
      </c>
      <c r="J32" s="31">
        <f t="shared" si="0"/>
        <v>147045196</v>
      </c>
      <c r="K32" s="31">
        <f t="shared" si="0"/>
        <v>8776466</v>
      </c>
      <c r="L32" s="31">
        <f t="shared" si="0"/>
        <v>10950198</v>
      </c>
      <c r="M32" s="31">
        <f t="shared" si="0"/>
        <v>11180216</v>
      </c>
      <c r="N32" s="31">
        <f t="shared" si="0"/>
        <v>30906880</v>
      </c>
      <c r="O32" s="31">
        <f t="shared" si="0"/>
        <v>10317144</v>
      </c>
      <c r="P32" s="31">
        <f t="shared" si="0"/>
        <v>14554912</v>
      </c>
      <c r="Q32" s="31">
        <f t="shared" si="0"/>
        <v>204337569</v>
      </c>
      <c r="R32" s="31">
        <f t="shared" si="0"/>
        <v>229209625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407161701</v>
      </c>
      <c r="X32" s="31">
        <f t="shared" si="0"/>
        <v>332055021</v>
      </c>
      <c r="Y32" s="31">
        <f t="shared" si="0"/>
        <v>75106680</v>
      </c>
      <c r="Z32" s="32">
        <f>+IF(X32&lt;&gt;0,+(Y32/X32)*100,0)</f>
        <v>22.618745463872987</v>
      </c>
      <c r="AA32" s="29">
        <f>SUM(AA6:AA31)</f>
        <v>444694062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123746150</v>
      </c>
      <c r="D34" s="20"/>
      <c r="E34" s="21">
        <v>114507181</v>
      </c>
      <c r="F34" s="22">
        <v>114507181</v>
      </c>
      <c r="G34" s="22">
        <v>11878368</v>
      </c>
      <c r="H34" s="22">
        <v>9578601</v>
      </c>
      <c r="I34" s="22">
        <v>9235360</v>
      </c>
      <c r="J34" s="22">
        <v>30692329</v>
      </c>
      <c r="K34" s="22">
        <v>11477072</v>
      </c>
      <c r="L34" s="22">
        <v>10060152</v>
      </c>
      <c r="M34" s="22">
        <v>10193574</v>
      </c>
      <c r="N34" s="22">
        <v>31730798</v>
      </c>
      <c r="O34" s="22">
        <v>10753306</v>
      </c>
      <c r="P34" s="22">
        <v>10720300</v>
      </c>
      <c r="Q34" s="22">
        <v>10011295</v>
      </c>
      <c r="R34" s="22">
        <v>31484901</v>
      </c>
      <c r="S34" s="22"/>
      <c r="T34" s="22"/>
      <c r="U34" s="22"/>
      <c r="V34" s="22"/>
      <c r="W34" s="22">
        <v>93908028</v>
      </c>
      <c r="X34" s="22">
        <v>85880709</v>
      </c>
      <c r="Y34" s="22">
        <v>8027319</v>
      </c>
      <c r="Z34" s="23">
        <v>9.347057206991618</v>
      </c>
      <c r="AA34" s="20">
        <v>114507181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39581798</v>
      </c>
      <c r="D37" s="20"/>
      <c r="E37" s="21">
        <v>28813939</v>
      </c>
      <c r="F37" s="22">
        <v>15817199</v>
      </c>
      <c r="G37" s="22">
        <v>268590</v>
      </c>
      <c r="H37" s="22">
        <v>130942</v>
      </c>
      <c r="I37" s="22">
        <v>200414</v>
      </c>
      <c r="J37" s="22">
        <v>599946</v>
      </c>
      <c r="K37" s="22">
        <v>2767270</v>
      </c>
      <c r="L37" s="22">
        <v>378174</v>
      </c>
      <c r="M37" s="22">
        <v>136867</v>
      </c>
      <c r="N37" s="22">
        <v>3282311</v>
      </c>
      <c r="O37" s="22">
        <v>258002</v>
      </c>
      <c r="P37" s="22">
        <v>339081</v>
      </c>
      <c r="Q37" s="22">
        <v>9488377</v>
      </c>
      <c r="R37" s="22">
        <v>10085460</v>
      </c>
      <c r="S37" s="22"/>
      <c r="T37" s="22"/>
      <c r="U37" s="22"/>
      <c r="V37" s="22"/>
      <c r="W37" s="22">
        <v>13967717</v>
      </c>
      <c r="X37" s="22">
        <v>11862891</v>
      </c>
      <c r="Y37" s="22">
        <v>2104826</v>
      </c>
      <c r="Z37" s="23">
        <v>17.742943098777523</v>
      </c>
      <c r="AA37" s="20">
        <v>15817199</v>
      </c>
    </row>
    <row r="38" spans="1:27" x14ac:dyDescent="0.25">
      <c r="A38" s="19" t="s">
        <v>64</v>
      </c>
      <c r="B38" s="15" t="s">
        <v>32</v>
      </c>
      <c r="C38" s="20">
        <v>34937844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74009776</v>
      </c>
      <c r="D39" s="20"/>
      <c r="E39" s="21">
        <v>51672991</v>
      </c>
      <c r="F39" s="22">
        <v>51672991</v>
      </c>
      <c r="G39" s="22"/>
      <c r="H39" s="22"/>
      <c r="I39" s="22"/>
      <c r="J39" s="22"/>
      <c r="K39" s="22">
        <v>24958633</v>
      </c>
      <c r="L39" s="22">
        <v>6239658</v>
      </c>
      <c r="M39" s="22">
        <v>6239658</v>
      </c>
      <c r="N39" s="22">
        <v>37437949</v>
      </c>
      <c r="O39" s="22">
        <v>6239658</v>
      </c>
      <c r="P39" s="22">
        <v>6239658</v>
      </c>
      <c r="Q39" s="22">
        <v>6239658</v>
      </c>
      <c r="R39" s="22">
        <v>18718974</v>
      </c>
      <c r="S39" s="22"/>
      <c r="T39" s="22"/>
      <c r="U39" s="22"/>
      <c r="V39" s="22"/>
      <c r="W39" s="22">
        <v>56156923</v>
      </c>
      <c r="X39" s="22">
        <v>38754747</v>
      </c>
      <c r="Y39" s="22">
        <v>17402176</v>
      </c>
      <c r="Z39" s="23">
        <v>44.903340486263524</v>
      </c>
      <c r="AA39" s="20">
        <v>51672991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181510037</v>
      </c>
      <c r="D41" s="20"/>
      <c r="E41" s="21">
        <v>73043694</v>
      </c>
      <c r="F41" s="22">
        <v>156548060</v>
      </c>
      <c r="G41" s="22"/>
      <c r="H41" s="22">
        <v>9070875</v>
      </c>
      <c r="I41" s="22">
        <v>12464147</v>
      </c>
      <c r="J41" s="22">
        <v>21535022</v>
      </c>
      <c r="K41" s="22">
        <v>24566440</v>
      </c>
      <c r="L41" s="22">
        <v>14262385</v>
      </c>
      <c r="M41" s="22">
        <v>4766762</v>
      </c>
      <c r="N41" s="22">
        <v>43595587</v>
      </c>
      <c r="O41" s="22">
        <v>30811051</v>
      </c>
      <c r="P41" s="22">
        <v>14165999</v>
      </c>
      <c r="Q41" s="22">
        <v>14399760</v>
      </c>
      <c r="R41" s="22">
        <v>59376810</v>
      </c>
      <c r="S41" s="22"/>
      <c r="T41" s="22"/>
      <c r="U41" s="22"/>
      <c r="V41" s="22"/>
      <c r="W41" s="22">
        <v>124507419</v>
      </c>
      <c r="X41" s="22">
        <v>118187720</v>
      </c>
      <c r="Y41" s="22">
        <v>6319699</v>
      </c>
      <c r="Z41" s="23">
        <v>5.3471705859119716</v>
      </c>
      <c r="AA41" s="20">
        <v>156548060</v>
      </c>
    </row>
    <row r="42" spans="1:27" x14ac:dyDescent="0.25">
      <c r="A42" s="19" t="s">
        <v>67</v>
      </c>
      <c r="B42" s="15" t="s">
        <v>32</v>
      </c>
      <c r="C42" s="20">
        <v>42600012</v>
      </c>
      <c r="D42" s="20"/>
      <c r="E42" s="21">
        <v>2754000</v>
      </c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14328142</v>
      </c>
      <c r="D43" s="20"/>
      <c r="E43" s="21"/>
      <c r="F43" s="22">
        <v>8505272</v>
      </c>
      <c r="G43" s="22"/>
      <c r="H43" s="22"/>
      <c r="I43" s="22">
        <v>89338</v>
      </c>
      <c r="J43" s="22">
        <v>89338</v>
      </c>
      <c r="K43" s="22">
        <v>5423</v>
      </c>
      <c r="L43" s="22">
        <v>6895155</v>
      </c>
      <c r="M43" s="22">
        <v>27063</v>
      </c>
      <c r="N43" s="22">
        <v>6927641</v>
      </c>
      <c r="O43" s="22">
        <v>10239</v>
      </c>
      <c r="P43" s="22">
        <v>21164</v>
      </c>
      <c r="Q43" s="22">
        <v>1444014</v>
      </c>
      <c r="R43" s="22">
        <v>1475417</v>
      </c>
      <c r="S43" s="22"/>
      <c r="T43" s="22"/>
      <c r="U43" s="22"/>
      <c r="V43" s="22"/>
      <c r="W43" s="22">
        <v>8492396</v>
      </c>
      <c r="X43" s="22">
        <v>6378948</v>
      </c>
      <c r="Y43" s="22">
        <v>2113448</v>
      </c>
      <c r="Z43" s="23">
        <v>33.131607280698951</v>
      </c>
      <c r="AA43" s="20">
        <v>8505272</v>
      </c>
    </row>
    <row r="44" spans="1:27" x14ac:dyDescent="0.25">
      <c r="A44" s="19" t="s">
        <v>69</v>
      </c>
      <c r="B44" s="15" t="s">
        <v>32</v>
      </c>
      <c r="C44" s="20">
        <v>73705705</v>
      </c>
      <c r="D44" s="20"/>
      <c r="E44" s="21">
        <v>6745596</v>
      </c>
      <c r="F44" s="22">
        <v>35294696</v>
      </c>
      <c r="G44" s="22"/>
      <c r="H44" s="22">
        <v>7001630</v>
      </c>
      <c r="I44" s="22">
        <v>7152871</v>
      </c>
      <c r="J44" s="22">
        <v>14154501</v>
      </c>
      <c r="K44" s="22">
        <v>4875734</v>
      </c>
      <c r="L44" s="22">
        <v>963056</v>
      </c>
      <c r="M44" s="22">
        <v>5353379</v>
      </c>
      <c r="N44" s="22">
        <v>11192169</v>
      </c>
      <c r="O44" s="22">
        <v>10363</v>
      </c>
      <c r="P44" s="22">
        <v>9103189</v>
      </c>
      <c r="Q44" s="22">
        <v>566089</v>
      </c>
      <c r="R44" s="22">
        <v>9679641</v>
      </c>
      <c r="S44" s="22"/>
      <c r="T44" s="22"/>
      <c r="U44" s="22"/>
      <c r="V44" s="22"/>
      <c r="W44" s="22">
        <v>35026311</v>
      </c>
      <c r="X44" s="22">
        <v>16253381</v>
      </c>
      <c r="Y44" s="22">
        <v>18772930</v>
      </c>
      <c r="Z44" s="23">
        <v>115.50169161727028</v>
      </c>
      <c r="AA44" s="20">
        <v>35294696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584419464</v>
      </c>
      <c r="D47" s="29">
        <f t="shared" ref="D47:Y47" si="1">SUM(D34:D46)</f>
        <v>0</v>
      </c>
      <c r="E47" s="30">
        <f t="shared" si="1"/>
        <v>277537401</v>
      </c>
      <c r="F47" s="31">
        <f t="shared" si="1"/>
        <v>382345399</v>
      </c>
      <c r="G47" s="31">
        <f t="shared" si="1"/>
        <v>12146958</v>
      </c>
      <c r="H47" s="31">
        <f t="shared" si="1"/>
        <v>25782048</v>
      </c>
      <c r="I47" s="31">
        <f t="shared" si="1"/>
        <v>29142130</v>
      </c>
      <c r="J47" s="31">
        <f t="shared" si="1"/>
        <v>67071136</v>
      </c>
      <c r="K47" s="31">
        <f t="shared" si="1"/>
        <v>68650572</v>
      </c>
      <c r="L47" s="31">
        <f t="shared" si="1"/>
        <v>38798580</v>
      </c>
      <c r="M47" s="31">
        <f t="shared" si="1"/>
        <v>26717303</v>
      </c>
      <c r="N47" s="31">
        <f t="shared" si="1"/>
        <v>134166455</v>
      </c>
      <c r="O47" s="31">
        <f t="shared" si="1"/>
        <v>48082619</v>
      </c>
      <c r="P47" s="31">
        <f t="shared" si="1"/>
        <v>40589391</v>
      </c>
      <c r="Q47" s="31">
        <f t="shared" si="1"/>
        <v>42149193</v>
      </c>
      <c r="R47" s="31">
        <f t="shared" si="1"/>
        <v>130821203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332058794</v>
      </c>
      <c r="X47" s="31">
        <f t="shared" si="1"/>
        <v>277318396</v>
      </c>
      <c r="Y47" s="31">
        <f t="shared" si="1"/>
        <v>54740398</v>
      </c>
      <c r="Z47" s="32">
        <f>+IF(X47&lt;&gt;0,+(Y47/X47)*100,0)</f>
        <v>19.739187442869817</v>
      </c>
      <c r="AA47" s="29">
        <f>SUM(AA34:AA46)</f>
        <v>382345399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-156665028</v>
      </c>
      <c r="D48" s="39">
        <f t="shared" si="2"/>
        <v>0</v>
      </c>
      <c r="E48" s="40">
        <f t="shared" si="2"/>
        <v>172195289</v>
      </c>
      <c r="F48" s="41">
        <f t="shared" si="2"/>
        <v>62348663</v>
      </c>
      <c r="G48" s="41">
        <f t="shared" si="2"/>
        <v>114608210</v>
      </c>
      <c r="H48" s="41">
        <f t="shared" si="2"/>
        <v>-15033915</v>
      </c>
      <c r="I48" s="41">
        <f t="shared" si="2"/>
        <v>-19600235</v>
      </c>
      <c r="J48" s="41">
        <f t="shared" si="2"/>
        <v>79974060</v>
      </c>
      <c r="K48" s="41">
        <f t="shared" si="2"/>
        <v>-59874106</v>
      </c>
      <c r="L48" s="41">
        <f t="shared" si="2"/>
        <v>-27848382</v>
      </c>
      <c r="M48" s="41">
        <f t="shared" si="2"/>
        <v>-15537087</v>
      </c>
      <c r="N48" s="41">
        <f t="shared" si="2"/>
        <v>-103259575</v>
      </c>
      <c r="O48" s="41">
        <f t="shared" si="2"/>
        <v>-37765475</v>
      </c>
      <c r="P48" s="41">
        <f t="shared" si="2"/>
        <v>-26034479</v>
      </c>
      <c r="Q48" s="41">
        <f t="shared" si="2"/>
        <v>162188376</v>
      </c>
      <c r="R48" s="41">
        <f t="shared" si="2"/>
        <v>98388422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75102907</v>
      </c>
      <c r="X48" s="41">
        <f t="shared" si="2"/>
        <v>54736625</v>
      </c>
      <c r="Y48" s="41">
        <f t="shared" si="2"/>
        <v>20366282</v>
      </c>
      <c r="Z48" s="42">
        <f>+IF(X48&lt;&gt;0,+(Y48/X48)*100,0)</f>
        <v>37.20777815585086</v>
      </c>
      <c r="AA48" s="39">
        <f>+AA32-AA47</f>
        <v>62348663</v>
      </c>
    </row>
    <row r="49" spans="1:27" x14ac:dyDescent="0.25">
      <c r="A49" s="43" t="s">
        <v>74</v>
      </c>
      <c r="B49" s="15" t="s">
        <v>32</v>
      </c>
      <c r="C49" s="20">
        <v>39908446</v>
      </c>
      <c r="D49" s="20"/>
      <c r="E49" s="21"/>
      <c r="F49" s="22">
        <v>91554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68661</v>
      </c>
      <c r="Y49" s="22">
        <v>-68661</v>
      </c>
      <c r="Z49" s="23">
        <v>-100</v>
      </c>
      <c r="AA49" s="20">
        <v>91554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-116756582</v>
      </c>
      <c r="D51" s="48">
        <f t="shared" si="3"/>
        <v>0</v>
      </c>
      <c r="E51" s="49">
        <f t="shared" si="3"/>
        <v>172195289</v>
      </c>
      <c r="F51" s="50">
        <f t="shared" si="3"/>
        <v>62440217</v>
      </c>
      <c r="G51" s="50">
        <f t="shared" si="3"/>
        <v>114608210</v>
      </c>
      <c r="H51" s="50">
        <f t="shared" si="3"/>
        <v>-15033915</v>
      </c>
      <c r="I51" s="50">
        <f t="shared" si="3"/>
        <v>-19600235</v>
      </c>
      <c r="J51" s="50">
        <f t="shared" si="3"/>
        <v>79974060</v>
      </c>
      <c r="K51" s="50">
        <f t="shared" si="3"/>
        <v>-59874106</v>
      </c>
      <c r="L51" s="50">
        <f t="shared" si="3"/>
        <v>-27848382</v>
      </c>
      <c r="M51" s="50">
        <f t="shared" si="3"/>
        <v>-15537087</v>
      </c>
      <c r="N51" s="50">
        <f t="shared" si="3"/>
        <v>-103259575</v>
      </c>
      <c r="O51" s="50">
        <f t="shared" si="3"/>
        <v>-37765475</v>
      </c>
      <c r="P51" s="50">
        <f t="shared" si="3"/>
        <v>-26034479</v>
      </c>
      <c r="Q51" s="50">
        <f t="shared" si="3"/>
        <v>162188376</v>
      </c>
      <c r="R51" s="50">
        <f t="shared" si="3"/>
        <v>98388422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75102907</v>
      </c>
      <c r="X51" s="50">
        <f t="shared" si="3"/>
        <v>54805286</v>
      </c>
      <c r="Y51" s="50">
        <f t="shared" si="3"/>
        <v>20297621</v>
      </c>
      <c r="Z51" s="51">
        <f>+IF(X51&lt;&gt;0,+(Y51/X51)*100,0)</f>
        <v>37.035881903800302</v>
      </c>
      <c r="AA51" s="48">
        <f>SUM(AA48:AA50)</f>
        <v>62440217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-116756582</v>
      </c>
      <c r="D53" s="54">
        <f>+D51-D52</f>
        <v>0</v>
      </c>
      <c r="E53" s="55">
        <f t="shared" si="4"/>
        <v>172195289</v>
      </c>
      <c r="F53" s="56">
        <f t="shared" si="4"/>
        <v>62440217</v>
      </c>
      <c r="G53" s="56">
        <f t="shared" si="4"/>
        <v>114608210</v>
      </c>
      <c r="H53" s="56">
        <f t="shared" si="4"/>
        <v>-15033915</v>
      </c>
      <c r="I53" s="56">
        <f t="shared" si="4"/>
        <v>-19600235</v>
      </c>
      <c r="J53" s="56">
        <f t="shared" si="4"/>
        <v>79974060</v>
      </c>
      <c r="K53" s="56">
        <f t="shared" si="4"/>
        <v>-59874106</v>
      </c>
      <c r="L53" s="56">
        <f t="shared" si="4"/>
        <v>-27848382</v>
      </c>
      <c r="M53" s="56">
        <f t="shared" si="4"/>
        <v>-15537087</v>
      </c>
      <c r="N53" s="56">
        <f t="shared" si="4"/>
        <v>-103259575</v>
      </c>
      <c r="O53" s="56">
        <f t="shared" si="4"/>
        <v>-37765475</v>
      </c>
      <c r="P53" s="56">
        <f t="shared" si="4"/>
        <v>-26034479</v>
      </c>
      <c r="Q53" s="56">
        <f t="shared" si="4"/>
        <v>162188376</v>
      </c>
      <c r="R53" s="56">
        <f t="shared" si="4"/>
        <v>98388422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75102907</v>
      </c>
      <c r="X53" s="56">
        <f t="shared" si="4"/>
        <v>54805286</v>
      </c>
      <c r="Y53" s="56">
        <f t="shared" si="4"/>
        <v>20297621</v>
      </c>
      <c r="Z53" s="57">
        <f>+IF(X53&lt;&gt;0,+(Y53/X53)*100,0)</f>
        <v>37.035881903800302</v>
      </c>
      <c r="AA53" s="54">
        <f>+AA51-AA52</f>
        <v>62440217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-116756582</v>
      </c>
      <c r="D56" s="48">
        <f>SUM(D53:D55)</f>
        <v>0</v>
      </c>
      <c r="E56" s="49">
        <f t="shared" si="5"/>
        <v>172195289</v>
      </c>
      <c r="F56" s="50">
        <f t="shared" si="5"/>
        <v>62440217</v>
      </c>
      <c r="G56" s="50">
        <f t="shared" si="5"/>
        <v>114608210</v>
      </c>
      <c r="H56" s="50">
        <f t="shared" si="5"/>
        <v>-15033915</v>
      </c>
      <c r="I56" s="50">
        <f t="shared" si="5"/>
        <v>-19600235</v>
      </c>
      <c r="J56" s="50">
        <f t="shared" si="5"/>
        <v>79974060</v>
      </c>
      <c r="K56" s="50">
        <f t="shared" si="5"/>
        <v>-59874106</v>
      </c>
      <c r="L56" s="50">
        <f t="shared" si="5"/>
        <v>-27848382</v>
      </c>
      <c r="M56" s="50">
        <f t="shared" si="5"/>
        <v>-15537087</v>
      </c>
      <c r="N56" s="50">
        <f t="shared" si="5"/>
        <v>-103259575</v>
      </c>
      <c r="O56" s="50">
        <f t="shared" si="5"/>
        <v>-37765475</v>
      </c>
      <c r="P56" s="50">
        <f t="shared" si="5"/>
        <v>-26034479</v>
      </c>
      <c r="Q56" s="50">
        <f t="shared" si="5"/>
        <v>162188376</v>
      </c>
      <c r="R56" s="50">
        <f t="shared" si="5"/>
        <v>98388422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75102907</v>
      </c>
      <c r="X56" s="50">
        <f t="shared" si="5"/>
        <v>54805286</v>
      </c>
      <c r="Y56" s="50">
        <f t="shared" si="5"/>
        <v>20297621</v>
      </c>
      <c r="Z56" s="51">
        <f>+IF(X56&lt;&gt;0,+(Y56/X56)*100,0)</f>
        <v>37.035881903800302</v>
      </c>
      <c r="AA56" s="48">
        <f>SUM(AA53:AA55)</f>
        <v>62440217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-116756582</v>
      </c>
      <c r="D59" s="65">
        <f>SUM(D56:D58)</f>
        <v>0</v>
      </c>
      <c r="E59" s="66">
        <f t="shared" si="6"/>
        <v>172195289</v>
      </c>
      <c r="F59" s="67">
        <f t="shared" si="6"/>
        <v>62440217</v>
      </c>
      <c r="G59" s="67">
        <f t="shared" si="6"/>
        <v>114608210</v>
      </c>
      <c r="H59" s="67">
        <f t="shared" si="6"/>
        <v>-15033915</v>
      </c>
      <c r="I59" s="67">
        <f t="shared" si="6"/>
        <v>-19600235</v>
      </c>
      <c r="J59" s="67">
        <f t="shared" si="6"/>
        <v>79974060</v>
      </c>
      <c r="K59" s="67">
        <f t="shared" si="6"/>
        <v>-59874106</v>
      </c>
      <c r="L59" s="67">
        <f t="shared" si="6"/>
        <v>-27848382</v>
      </c>
      <c r="M59" s="67">
        <f t="shared" si="6"/>
        <v>-15537087</v>
      </c>
      <c r="N59" s="67">
        <f t="shared" si="6"/>
        <v>-103259575</v>
      </c>
      <c r="O59" s="67">
        <f t="shared" si="6"/>
        <v>-37765475</v>
      </c>
      <c r="P59" s="67">
        <f t="shared" si="6"/>
        <v>-26034479</v>
      </c>
      <c r="Q59" s="67">
        <f t="shared" si="6"/>
        <v>162188376</v>
      </c>
      <c r="R59" s="67">
        <f t="shared" si="6"/>
        <v>98388422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75102907</v>
      </c>
      <c r="X59" s="67">
        <f t="shared" si="6"/>
        <v>54805286</v>
      </c>
      <c r="Y59" s="67">
        <f t="shared" si="6"/>
        <v>20297621</v>
      </c>
      <c r="Z59" s="68">
        <f>+IF(X59&lt;&gt;0,+(Y59/X59)*100,0)</f>
        <v>37.035881903800302</v>
      </c>
      <c r="AA59" s="65">
        <f>SUM(AA56:AA58)</f>
        <v>62440217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271598672</v>
      </c>
      <c r="D7" s="20"/>
      <c r="E7" s="21">
        <v>327113993</v>
      </c>
      <c r="F7" s="22">
        <v>300113993</v>
      </c>
      <c r="G7" s="22">
        <v>29157499</v>
      </c>
      <c r="H7" s="22">
        <v>20124286</v>
      </c>
      <c r="I7" s="22">
        <v>24437830</v>
      </c>
      <c r="J7" s="22">
        <v>73719615</v>
      </c>
      <c r="K7" s="22">
        <v>19742797</v>
      </c>
      <c r="L7" s="22">
        <v>26304485</v>
      </c>
      <c r="M7" s="22">
        <v>24873433</v>
      </c>
      <c r="N7" s="22">
        <v>70920715</v>
      </c>
      <c r="O7" s="22">
        <v>26966632</v>
      </c>
      <c r="P7" s="22">
        <v>22106178</v>
      </c>
      <c r="Q7" s="22">
        <v>29061011</v>
      </c>
      <c r="R7" s="22">
        <v>78133821</v>
      </c>
      <c r="S7" s="22"/>
      <c r="T7" s="22"/>
      <c r="U7" s="22"/>
      <c r="V7" s="22"/>
      <c r="W7" s="22">
        <v>222774151</v>
      </c>
      <c r="X7" s="22">
        <v>234535482</v>
      </c>
      <c r="Y7" s="22">
        <v>-11761331</v>
      </c>
      <c r="Z7" s="23">
        <v>-5.0147341884926391</v>
      </c>
      <c r="AA7" s="20">
        <v>300113993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600000</v>
      </c>
      <c r="F10" s="22">
        <v>600000</v>
      </c>
      <c r="G10" s="22">
        <v>9549</v>
      </c>
      <c r="H10" s="22"/>
      <c r="I10" s="22"/>
      <c r="J10" s="22">
        <v>9549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9549</v>
      </c>
      <c r="X10" s="22">
        <v>450000</v>
      </c>
      <c r="Y10" s="22">
        <v>-440451</v>
      </c>
      <c r="Z10" s="23">
        <v>-97.878</v>
      </c>
      <c r="AA10" s="20">
        <v>600000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55400871</v>
      </c>
      <c r="D13" s="20"/>
      <c r="E13" s="21">
        <v>37000000</v>
      </c>
      <c r="F13" s="22">
        <v>71530000</v>
      </c>
      <c r="G13" s="22">
        <v>5745305</v>
      </c>
      <c r="H13" s="22">
        <v>5828901</v>
      </c>
      <c r="I13" s="22">
        <v>5926622</v>
      </c>
      <c r="J13" s="22">
        <v>17500828</v>
      </c>
      <c r="K13" s="22">
        <v>5954093</v>
      </c>
      <c r="L13" s="22">
        <v>6085145</v>
      </c>
      <c r="M13" s="22">
        <v>6222661</v>
      </c>
      <c r="N13" s="22">
        <v>18261899</v>
      </c>
      <c r="O13" s="22">
        <v>6355026</v>
      </c>
      <c r="P13" s="22">
        <v>6421270</v>
      </c>
      <c r="Q13" s="22">
        <v>6460824</v>
      </c>
      <c r="R13" s="22">
        <v>19237120</v>
      </c>
      <c r="S13" s="22"/>
      <c r="T13" s="22"/>
      <c r="U13" s="22"/>
      <c r="V13" s="22"/>
      <c r="W13" s="22">
        <v>54999847</v>
      </c>
      <c r="X13" s="22">
        <v>41561997</v>
      </c>
      <c r="Y13" s="22">
        <v>13437850</v>
      </c>
      <c r="Z13" s="23">
        <v>32.332060463793404</v>
      </c>
      <c r="AA13" s="20">
        <v>71530000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1261746</v>
      </c>
      <c r="D28" s="20"/>
      <c r="E28" s="21"/>
      <c r="F28" s="22">
        <v>1450000</v>
      </c>
      <c r="G28" s="22">
        <v>121532</v>
      </c>
      <c r="H28" s="22">
        <v>121273</v>
      </c>
      <c r="I28" s="22">
        <v>121273</v>
      </c>
      <c r="J28" s="22">
        <v>364078</v>
      </c>
      <c r="K28" s="22">
        <v>121273</v>
      </c>
      <c r="L28" s="22">
        <v>120272</v>
      </c>
      <c r="M28" s="22">
        <v>119276</v>
      </c>
      <c r="N28" s="22">
        <v>360821</v>
      </c>
      <c r="O28" s="22">
        <v>121273</v>
      </c>
      <c r="P28" s="22">
        <v>120755</v>
      </c>
      <c r="Q28" s="22">
        <v>118422</v>
      </c>
      <c r="R28" s="22">
        <v>360450</v>
      </c>
      <c r="S28" s="22"/>
      <c r="T28" s="22"/>
      <c r="U28" s="22"/>
      <c r="V28" s="22"/>
      <c r="W28" s="22">
        <v>1085349</v>
      </c>
      <c r="X28" s="22">
        <v>580000</v>
      </c>
      <c r="Y28" s="22">
        <v>505349</v>
      </c>
      <c r="Z28" s="23">
        <v>87.129137931034478</v>
      </c>
      <c r="AA28" s="20">
        <v>1450000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328261289</v>
      </c>
      <c r="D32" s="29">
        <f t="shared" ref="D32:Y32" si="0">SUM(D6:D31)</f>
        <v>0</v>
      </c>
      <c r="E32" s="30">
        <f t="shared" si="0"/>
        <v>364713993</v>
      </c>
      <c r="F32" s="31">
        <f t="shared" si="0"/>
        <v>373693993</v>
      </c>
      <c r="G32" s="31">
        <f t="shared" si="0"/>
        <v>35033885</v>
      </c>
      <c r="H32" s="31">
        <f t="shared" si="0"/>
        <v>26074460</v>
      </c>
      <c r="I32" s="31">
        <f t="shared" si="0"/>
        <v>30485725</v>
      </c>
      <c r="J32" s="31">
        <f t="shared" si="0"/>
        <v>91594070</v>
      </c>
      <c r="K32" s="31">
        <f t="shared" si="0"/>
        <v>25818163</v>
      </c>
      <c r="L32" s="31">
        <f t="shared" si="0"/>
        <v>32509902</v>
      </c>
      <c r="M32" s="31">
        <f t="shared" si="0"/>
        <v>31215370</v>
      </c>
      <c r="N32" s="31">
        <f t="shared" si="0"/>
        <v>89543435</v>
      </c>
      <c r="O32" s="31">
        <f t="shared" si="0"/>
        <v>33442931</v>
      </c>
      <c r="P32" s="31">
        <f t="shared" si="0"/>
        <v>28648203</v>
      </c>
      <c r="Q32" s="31">
        <f t="shared" si="0"/>
        <v>35640257</v>
      </c>
      <c r="R32" s="31">
        <f t="shared" si="0"/>
        <v>97731391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278868896</v>
      </c>
      <c r="X32" s="31">
        <f t="shared" si="0"/>
        <v>277127479</v>
      </c>
      <c r="Y32" s="31">
        <f t="shared" si="0"/>
        <v>1741417</v>
      </c>
      <c r="Z32" s="32">
        <f>+IF(X32&lt;&gt;0,+(Y32/X32)*100,0)</f>
        <v>0.6283812079133444</v>
      </c>
      <c r="AA32" s="29">
        <f>SUM(AA6:AA31)</f>
        <v>373693993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55513849</v>
      </c>
      <c r="D34" s="20"/>
      <c r="E34" s="21">
        <v>57672540</v>
      </c>
      <c r="F34" s="22">
        <v>61365440</v>
      </c>
      <c r="G34" s="22">
        <v>50741</v>
      </c>
      <c r="H34" s="22">
        <v>10529077</v>
      </c>
      <c r="I34" s="22">
        <v>4795711</v>
      </c>
      <c r="J34" s="22">
        <v>15375529</v>
      </c>
      <c r="K34" s="22">
        <v>4493860</v>
      </c>
      <c r="L34" s="22">
        <v>4345278</v>
      </c>
      <c r="M34" s="22">
        <v>5393430</v>
      </c>
      <c r="N34" s="22">
        <v>14232568</v>
      </c>
      <c r="O34" s="22">
        <v>4348740</v>
      </c>
      <c r="P34" s="22">
        <v>4297631</v>
      </c>
      <c r="Q34" s="22">
        <v>5112762</v>
      </c>
      <c r="R34" s="22">
        <v>13759133</v>
      </c>
      <c r="S34" s="22"/>
      <c r="T34" s="22"/>
      <c r="U34" s="22"/>
      <c r="V34" s="22"/>
      <c r="W34" s="22">
        <v>43367230</v>
      </c>
      <c r="X34" s="22">
        <v>44786076</v>
      </c>
      <c r="Y34" s="22">
        <v>-1418846</v>
      </c>
      <c r="Z34" s="23">
        <v>-3.1680516060393411</v>
      </c>
      <c r="AA34" s="20">
        <v>61365440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107101459</v>
      </c>
      <c r="D37" s="20"/>
      <c r="E37" s="21">
        <v>105314000</v>
      </c>
      <c r="F37" s="22">
        <v>130737000</v>
      </c>
      <c r="G37" s="22">
        <v>1996396</v>
      </c>
      <c r="H37" s="22">
        <v>2445293</v>
      </c>
      <c r="I37" s="22">
        <v>4214105</v>
      </c>
      <c r="J37" s="22">
        <v>8655794</v>
      </c>
      <c r="K37" s="22">
        <v>31823695</v>
      </c>
      <c r="L37" s="22">
        <v>17775189</v>
      </c>
      <c r="M37" s="22">
        <v>8635595</v>
      </c>
      <c r="N37" s="22">
        <v>58234479</v>
      </c>
      <c r="O37" s="22">
        <v>11776456</v>
      </c>
      <c r="P37" s="22">
        <v>9408360</v>
      </c>
      <c r="Q37" s="22">
        <v>13481676</v>
      </c>
      <c r="R37" s="22">
        <v>34666492</v>
      </c>
      <c r="S37" s="22"/>
      <c r="T37" s="22"/>
      <c r="U37" s="22"/>
      <c r="V37" s="22"/>
      <c r="W37" s="22">
        <v>101556765</v>
      </c>
      <c r="X37" s="22">
        <v>89202992</v>
      </c>
      <c r="Y37" s="22">
        <v>12353773</v>
      </c>
      <c r="Z37" s="23">
        <v>13.849056767064493</v>
      </c>
      <c r="AA37" s="20">
        <v>130737000</v>
      </c>
    </row>
    <row r="38" spans="1:27" x14ac:dyDescent="0.25">
      <c r="A38" s="19" t="s">
        <v>64</v>
      </c>
      <c r="B38" s="15" t="s">
        <v>32</v>
      </c>
      <c r="C38" s="20">
        <v>53000000</v>
      </c>
      <c r="D38" s="20"/>
      <c r="E38" s="21">
        <v>56000000</v>
      </c>
      <c r="F38" s="22">
        <v>56000000</v>
      </c>
      <c r="G38" s="22"/>
      <c r="H38" s="22">
        <v>14000000</v>
      </c>
      <c r="I38" s="22"/>
      <c r="J38" s="22">
        <v>14000000</v>
      </c>
      <c r="K38" s="22"/>
      <c r="L38" s="22"/>
      <c r="M38" s="22">
        <v>14000000</v>
      </c>
      <c r="N38" s="22">
        <v>14000000</v>
      </c>
      <c r="O38" s="22"/>
      <c r="P38" s="22">
        <v>14000000</v>
      </c>
      <c r="Q38" s="22"/>
      <c r="R38" s="22">
        <v>14000000</v>
      </c>
      <c r="S38" s="22"/>
      <c r="T38" s="22"/>
      <c r="U38" s="22"/>
      <c r="V38" s="22"/>
      <c r="W38" s="22">
        <v>42000000</v>
      </c>
      <c r="X38" s="22">
        <v>42000003</v>
      </c>
      <c r="Y38" s="22">
        <v>-3</v>
      </c>
      <c r="Z38" s="23"/>
      <c r="AA38" s="20">
        <v>56000000</v>
      </c>
    </row>
    <row r="39" spans="1:27" x14ac:dyDescent="0.25">
      <c r="A39" s="19" t="s">
        <v>65</v>
      </c>
      <c r="B39" s="15" t="s">
        <v>32</v>
      </c>
      <c r="C39" s="20">
        <v>6957641</v>
      </c>
      <c r="D39" s="20"/>
      <c r="E39" s="21">
        <v>9200000</v>
      </c>
      <c r="F39" s="22">
        <v>9200000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6900003</v>
      </c>
      <c r="Y39" s="22">
        <v>-6900003</v>
      </c>
      <c r="Z39" s="23">
        <v>-100</v>
      </c>
      <c r="AA39" s="20">
        <v>9200000</v>
      </c>
    </row>
    <row r="40" spans="1:27" x14ac:dyDescent="0.25">
      <c r="A40" s="19" t="s">
        <v>40</v>
      </c>
      <c r="B40" s="15" t="s">
        <v>32</v>
      </c>
      <c r="C40" s="20">
        <v>3866863</v>
      </c>
      <c r="D40" s="20"/>
      <c r="E40" s="21">
        <v>3552503</v>
      </c>
      <c r="F40" s="22">
        <v>3552503</v>
      </c>
      <c r="G40" s="22"/>
      <c r="H40" s="22"/>
      <c r="I40" s="22"/>
      <c r="J40" s="22"/>
      <c r="K40" s="22"/>
      <c r="L40" s="22"/>
      <c r="M40" s="22">
        <v>1947388</v>
      </c>
      <c r="N40" s="22">
        <v>1947388</v>
      </c>
      <c r="O40" s="22"/>
      <c r="P40" s="22"/>
      <c r="Q40" s="22"/>
      <c r="R40" s="22"/>
      <c r="S40" s="22"/>
      <c r="T40" s="22"/>
      <c r="U40" s="22"/>
      <c r="V40" s="22"/>
      <c r="W40" s="22">
        <v>1947388</v>
      </c>
      <c r="X40" s="22">
        <v>2664378</v>
      </c>
      <c r="Y40" s="22">
        <v>-716990</v>
      </c>
      <c r="Z40" s="23">
        <v>-26.910220696913122</v>
      </c>
      <c r="AA40" s="20">
        <v>3552503</v>
      </c>
    </row>
    <row r="41" spans="1:27" x14ac:dyDescent="0.25">
      <c r="A41" s="19" t="s">
        <v>66</v>
      </c>
      <c r="B41" s="15" t="s">
        <v>32</v>
      </c>
      <c r="C41" s="20">
        <v>2627538</v>
      </c>
      <c r="D41" s="20"/>
      <c r="E41" s="21">
        <v>2020000</v>
      </c>
      <c r="F41" s="22">
        <v>20000</v>
      </c>
      <c r="G41" s="22"/>
      <c r="H41" s="22">
        <v>1641</v>
      </c>
      <c r="I41" s="22"/>
      <c r="J41" s="22">
        <v>1641</v>
      </c>
      <c r="K41" s="22"/>
      <c r="L41" s="22">
        <v>1000000</v>
      </c>
      <c r="M41" s="22"/>
      <c r="N41" s="22">
        <v>1000000</v>
      </c>
      <c r="O41" s="22">
        <v>-1000000</v>
      </c>
      <c r="P41" s="22">
        <v>1371783</v>
      </c>
      <c r="Q41" s="22">
        <v>-1371783</v>
      </c>
      <c r="R41" s="22">
        <v>-1000000</v>
      </c>
      <c r="S41" s="22"/>
      <c r="T41" s="22"/>
      <c r="U41" s="22"/>
      <c r="V41" s="22"/>
      <c r="W41" s="22">
        <v>1641</v>
      </c>
      <c r="X41" s="22">
        <v>15003</v>
      </c>
      <c r="Y41" s="22">
        <v>-13362</v>
      </c>
      <c r="Z41" s="23">
        <v>-89.062187562487509</v>
      </c>
      <c r="AA41" s="20">
        <v>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42858278</v>
      </c>
      <c r="D44" s="20"/>
      <c r="E44" s="21">
        <v>46841201</v>
      </c>
      <c r="F44" s="22">
        <v>46841201</v>
      </c>
      <c r="G44" s="22">
        <v>18403</v>
      </c>
      <c r="H44" s="22">
        <v>5291399</v>
      </c>
      <c r="I44" s="22">
        <v>4924158</v>
      </c>
      <c r="J44" s="22">
        <v>10233960</v>
      </c>
      <c r="K44" s="22">
        <v>3903096</v>
      </c>
      <c r="L44" s="22">
        <v>3651966</v>
      </c>
      <c r="M44" s="22">
        <v>2978669</v>
      </c>
      <c r="N44" s="22">
        <v>10533731</v>
      </c>
      <c r="O44" s="22">
        <v>3412330</v>
      </c>
      <c r="P44" s="22">
        <v>328213</v>
      </c>
      <c r="Q44" s="22">
        <v>5947619</v>
      </c>
      <c r="R44" s="22">
        <v>9688162</v>
      </c>
      <c r="S44" s="22"/>
      <c r="T44" s="22"/>
      <c r="U44" s="22"/>
      <c r="V44" s="22"/>
      <c r="W44" s="22">
        <v>30455853</v>
      </c>
      <c r="X44" s="22">
        <v>35136705</v>
      </c>
      <c r="Y44" s="22">
        <v>-4680852</v>
      </c>
      <c r="Z44" s="23">
        <v>-13.321829693478657</v>
      </c>
      <c r="AA44" s="20">
        <v>46841201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77947876</v>
      </c>
      <c r="D46" s="20"/>
      <c r="E46" s="21">
        <v>61200000</v>
      </c>
      <c r="F46" s="22">
        <v>66000000</v>
      </c>
      <c r="G46" s="22"/>
      <c r="H46" s="22"/>
      <c r="I46" s="22"/>
      <c r="J46" s="22"/>
      <c r="K46" s="22">
        <v>20309884</v>
      </c>
      <c r="L46" s="22">
        <v>7563316</v>
      </c>
      <c r="M46" s="22"/>
      <c r="N46" s="22">
        <v>27873200</v>
      </c>
      <c r="O46" s="22"/>
      <c r="P46" s="22"/>
      <c r="Q46" s="22"/>
      <c r="R46" s="22"/>
      <c r="S46" s="22"/>
      <c r="T46" s="22"/>
      <c r="U46" s="22"/>
      <c r="V46" s="22"/>
      <c r="W46" s="22">
        <v>27873200</v>
      </c>
      <c r="X46" s="22">
        <v>47820018</v>
      </c>
      <c r="Y46" s="22">
        <v>-19946818</v>
      </c>
      <c r="Z46" s="23">
        <v>-41.712276227081304</v>
      </c>
      <c r="AA46" s="20">
        <v>66000000</v>
      </c>
    </row>
    <row r="47" spans="1:27" x14ac:dyDescent="0.25">
      <c r="A47" s="37" t="s">
        <v>72</v>
      </c>
      <c r="B47" s="28" t="s">
        <v>32</v>
      </c>
      <c r="C47" s="29">
        <f>SUM(C34:C46)</f>
        <v>349873504</v>
      </c>
      <c r="D47" s="29">
        <f t="shared" ref="D47:Y47" si="1">SUM(D34:D46)</f>
        <v>0</v>
      </c>
      <c r="E47" s="30">
        <f t="shared" si="1"/>
        <v>341800244</v>
      </c>
      <c r="F47" s="31">
        <f t="shared" si="1"/>
        <v>373716144</v>
      </c>
      <c r="G47" s="31">
        <f t="shared" si="1"/>
        <v>2065540</v>
      </c>
      <c r="H47" s="31">
        <f t="shared" si="1"/>
        <v>32267410</v>
      </c>
      <c r="I47" s="31">
        <f t="shared" si="1"/>
        <v>13933974</v>
      </c>
      <c r="J47" s="31">
        <f t="shared" si="1"/>
        <v>48266924</v>
      </c>
      <c r="K47" s="31">
        <f t="shared" si="1"/>
        <v>60530535</v>
      </c>
      <c r="L47" s="31">
        <f t="shared" si="1"/>
        <v>34335749</v>
      </c>
      <c r="M47" s="31">
        <f t="shared" si="1"/>
        <v>32955082</v>
      </c>
      <c r="N47" s="31">
        <f t="shared" si="1"/>
        <v>127821366</v>
      </c>
      <c r="O47" s="31">
        <f t="shared" si="1"/>
        <v>18537526</v>
      </c>
      <c r="P47" s="31">
        <f t="shared" si="1"/>
        <v>29405987</v>
      </c>
      <c r="Q47" s="31">
        <f t="shared" si="1"/>
        <v>23170274</v>
      </c>
      <c r="R47" s="31">
        <f t="shared" si="1"/>
        <v>71113787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247202077</v>
      </c>
      <c r="X47" s="31">
        <f t="shared" si="1"/>
        <v>268525178</v>
      </c>
      <c r="Y47" s="31">
        <f t="shared" si="1"/>
        <v>-21323101</v>
      </c>
      <c r="Z47" s="32">
        <f>+IF(X47&lt;&gt;0,+(Y47/X47)*100,0)</f>
        <v>-7.9408199852305836</v>
      </c>
      <c r="AA47" s="29">
        <f>SUM(AA34:AA46)</f>
        <v>373716144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-21612215</v>
      </c>
      <c r="D48" s="39">
        <f t="shared" si="2"/>
        <v>0</v>
      </c>
      <c r="E48" s="40">
        <f t="shared" si="2"/>
        <v>22913749</v>
      </c>
      <c r="F48" s="41">
        <f t="shared" si="2"/>
        <v>-22151</v>
      </c>
      <c r="G48" s="41">
        <f t="shared" si="2"/>
        <v>32968345</v>
      </c>
      <c r="H48" s="41">
        <f t="shared" si="2"/>
        <v>-6192950</v>
      </c>
      <c r="I48" s="41">
        <f t="shared" si="2"/>
        <v>16551751</v>
      </c>
      <c r="J48" s="41">
        <f t="shared" si="2"/>
        <v>43327146</v>
      </c>
      <c r="K48" s="41">
        <f t="shared" si="2"/>
        <v>-34712372</v>
      </c>
      <c r="L48" s="41">
        <f t="shared" si="2"/>
        <v>-1825847</v>
      </c>
      <c r="M48" s="41">
        <f t="shared" si="2"/>
        <v>-1739712</v>
      </c>
      <c r="N48" s="41">
        <f t="shared" si="2"/>
        <v>-38277931</v>
      </c>
      <c r="O48" s="41">
        <f t="shared" si="2"/>
        <v>14905405</v>
      </c>
      <c r="P48" s="41">
        <f t="shared" si="2"/>
        <v>-757784</v>
      </c>
      <c r="Q48" s="41">
        <f t="shared" si="2"/>
        <v>12469983</v>
      </c>
      <c r="R48" s="41">
        <f t="shared" si="2"/>
        <v>26617604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31666819</v>
      </c>
      <c r="X48" s="41">
        <f t="shared" si="2"/>
        <v>8602301</v>
      </c>
      <c r="Y48" s="41">
        <f t="shared" si="2"/>
        <v>23064518</v>
      </c>
      <c r="Z48" s="42">
        <f>+IF(X48&lt;&gt;0,+(Y48/X48)*100,0)</f>
        <v>268.12033199024307</v>
      </c>
      <c r="AA48" s="39">
        <f>+AA32-AA47</f>
        <v>-22151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-21612215</v>
      </c>
      <c r="D51" s="48">
        <f t="shared" si="3"/>
        <v>0</v>
      </c>
      <c r="E51" s="49">
        <f t="shared" si="3"/>
        <v>22913749</v>
      </c>
      <c r="F51" s="50">
        <f t="shared" si="3"/>
        <v>-22151</v>
      </c>
      <c r="G51" s="50">
        <f t="shared" si="3"/>
        <v>32968345</v>
      </c>
      <c r="H51" s="50">
        <f t="shared" si="3"/>
        <v>-6192950</v>
      </c>
      <c r="I51" s="50">
        <f t="shared" si="3"/>
        <v>16551751</v>
      </c>
      <c r="J51" s="50">
        <f t="shared" si="3"/>
        <v>43327146</v>
      </c>
      <c r="K51" s="50">
        <f t="shared" si="3"/>
        <v>-34712372</v>
      </c>
      <c r="L51" s="50">
        <f t="shared" si="3"/>
        <v>-1825847</v>
      </c>
      <c r="M51" s="50">
        <f t="shared" si="3"/>
        <v>-1739712</v>
      </c>
      <c r="N51" s="50">
        <f t="shared" si="3"/>
        <v>-38277931</v>
      </c>
      <c r="O51" s="50">
        <f t="shared" si="3"/>
        <v>14905405</v>
      </c>
      <c r="P51" s="50">
        <f t="shared" si="3"/>
        <v>-757784</v>
      </c>
      <c r="Q51" s="50">
        <f t="shared" si="3"/>
        <v>12469983</v>
      </c>
      <c r="R51" s="50">
        <f t="shared" si="3"/>
        <v>26617604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31666819</v>
      </c>
      <c r="X51" s="50">
        <f t="shared" si="3"/>
        <v>8602301</v>
      </c>
      <c r="Y51" s="50">
        <f t="shared" si="3"/>
        <v>23064518</v>
      </c>
      <c r="Z51" s="51">
        <f>+IF(X51&lt;&gt;0,+(Y51/X51)*100,0)</f>
        <v>268.12033199024307</v>
      </c>
      <c r="AA51" s="48">
        <f>SUM(AA48:AA50)</f>
        <v>-22151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-21612215</v>
      </c>
      <c r="D53" s="54">
        <f>+D51-D52</f>
        <v>0</v>
      </c>
      <c r="E53" s="55">
        <f t="shared" si="4"/>
        <v>22913749</v>
      </c>
      <c r="F53" s="56">
        <f t="shared" si="4"/>
        <v>-22151</v>
      </c>
      <c r="G53" s="56">
        <f t="shared" si="4"/>
        <v>32968345</v>
      </c>
      <c r="H53" s="56">
        <f t="shared" si="4"/>
        <v>-6192950</v>
      </c>
      <c r="I53" s="56">
        <f t="shared" si="4"/>
        <v>16551751</v>
      </c>
      <c r="J53" s="56">
        <f t="shared" si="4"/>
        <v>43327146</v>
      </c>
      <c r="K53" s="56">
        <f t="shared" si="4"/>
        <v>-34712372</v>
      </c>
      <c r="L53" s="56">
        <f t="shared" si="4"/>
        <v>-1825847</v>
      </c>
      <c r="M53" s="56">
        <f t="shared" si="4"/>
        <v>-1739712</v>
      </c>
      <c r="N53" s="56">
        <f t="shared" si="4"/>
        <v>-38277931</v>
      </c>
      <c r="O53" s="56">
        <f t="shared" si="4"/>
        <v>14905405</v>
      </c>
      <c r="P53" s="56">
        <f t="shared" si="4"/>
        <v>-757784</v>
      </c>
      <c r="Q53" s="56">
        <f t="shared" si="4"/>
        <v>12469983</v>
      </c>
      <c r="R53" s="56">
        <f t="shared" si="4"/>
        <v>26617604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31666819</v>
      </c>
      <c r="X53" s="56">
        <f t="shared" si="4"/>
        <v>8602301</v>
      </c>
      <c r="Y53" s="56">
        <f t="shared" si="4"/>
        <v>23064518</v>
      </c>
      <c r="Z53" s="57">
        <f>+IF(X53&lt;&gt;0,+(Y53/X53)*100,0)</f>
        <v>268.12033199024307</v>
      </c>
      <c r="AA53" s="54">
        <f>+AA51-AA52</f>
        <v>-22151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-21612215</v>
      </c>
      <c r="D56" s="48">
        <f>SUM(D53:D55)</f>
        <v>0</v>
      </c>
      <c r="E56" s="49">
        <f t="shared" si="5"/>
        <v>22913749</v>
      </c>
      <c r="F56" s="50">
        <f t="shared" si="5"/>
        <v>-22151</v>
      </c>
      <c r="G56" s="50">
        <f t="shared" si="5"/>
        <v>32968345</v>
      </c>
      <c r="H56" s="50">
        <f t="shared" si="5"/>
        <v>-6192950</v>
      </c>
      <c r="I56" s="50">
        <f t="shared" si="5"/>
        <v>16551751</v>
      </c>
      <c r="J56" s="50">
        <f t="shared" si="5"/>
        <v>43327146</v>
      </c>
      <c r="K56" s="50">
        <f t="shared" si="5"/>
        <v>-34712372</v>
      </c>
      <c r="L56" s="50">
        <f t="shared" si="5"/>
        <v>-1825847</v>
      </c>
      <c r="M56" s="50">
        <f t="shared" si="5"/>
        <v>-1739712</v>
      </c>
      <c r="N56" s="50">
        <f t="shared" si="5"/>
        <v>-38277931</v>
      </c>
      <c r="O56" s="50">
        <f t="shared" si="5"/>
        <v>14905405</v>
      </c>
      <c r="P56" s="50">
        <f t="shared" si="5"/>
        <v>-757784</v>
      </c>
      <c r="Q56" s="50">
        <f t="shared" si="5"/>
        <v>12469983</v>
      </c>
      <c r="R56" s="50">
        <f t="shared" si="5"/>
        <v>26617604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31666819</v>
      </c>
      <c r="X56" s="50">
        <f t="shared" si="5"/>
        <v>8602301</v>
      </c>
      <c r="Y56" s="50">
        <f t="shared" si="5"/>
        <v>23064518</v>
      </c>
      <c r="Z56" s="51">
        <f>+IF(X56&lt;&gt;0,+(Y56/X56)*100,0)</f>
        <v>268.12033199024307</v>
      </c>
      <c r="AA56" s="48">
        <f>SUM(AA53:AA55)</f>
        <v>-22151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-21612215</v>
      </c>
      <c r="D59" s="65">
        <f>SUM(D56:D58)</f>
        <v>0</v>
      </c>
      <c r="E59" s="66">
        <f t="shared" si="6"/>
        <v>22913749</v>
      </c>
      <c r="F59" s="67">
        <f t="shared" si="6"/>
        <v>-22151</v>
      </c>
      <c r="G59" s="67">
        <f t="shared" si="6"/>
        <v>32968345</v>
      </c>
      <c r="H59" s="67">
        <f t="shared" si="6"/>
        <v>-6192950</v>
      </c>
      <c r="I59" s="67">
        <f t="shared" si="6"/>
        <v>16551751</v>
      </c>
      <c r="J59" s="67">
        <f t="shared" si="6"/>
        <v>43327146</v>
      </c>
      <c r="K59" s="67">
        <f t="shared" si="6"/>
        <v>-34712372</v>
      </c>
      <c r="L59" s="67">
        <f t="shared" si="6"/>
        <v>-1825847</v>
      </c>
      <c r="M59" s="67">
        <f t="shared" si="6"/>
        <v>-1739712</v>
      </c>
      <c r="N59" s="67">
        <f t="shared" si="6"/>
        <v>-38277931</v>
      </c>
      <c r="O59" s="67">
        <f t="shared" si="6"/>
        <v>14905405</v>
      </c>
      <c r="P59" s="67">
        <f t="shared" si="6"/>
        <v>-757784</v>
      </c>
      <c r="Q59" s="67">
        <f t="shared" si="6"/>
        <v>12469983</v>
      </c>
      <c r="R59" s="67">
        <f t="shared" si="6"/>
        <v>26617604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31666819</v>
      </c>
      <c r="X59" s="67">
        <f t="shared" si="6"/>
        <v>8602301</v>
      </c>
      <c r="Y59" s="67">
        <f t="shared" si="6"/>
        <v>23064518</v>
      </c>
      <c r="Z59" s="68">
        <f>+IF(X59&lt;&gt;0,+(Y59/X59)*100,0)</f>
        <v>268.12033199024307</v>
      </c>
      <c r="AA59" s="65">
        <f>SUM(AA56:AA58)</f>
        <v>-22151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166204709</v>
      </c>
      <c r="D7" s="20"/>
      <c r="E7" s="21">
        <v>161955568</v>
      </c>
      <c r="F7" s="22">
        <v>161955568</v>
      </c>
      <c r="G7" s="22">
        <v>15393895</v>
      </c>
      <c r="H7" s="22">
        <v>-27197712</v>
      </c>
      <c r="I7" s="22">
        <v>-2180247</v>
      </c>
      <c r="J7" s="22">
        <v>-13984064</v>
      </c>
      <c r="K7" s="22">
        <v>10724539</v>
      </c>
      <c r="L7" s="22">
        <v>11538065</v>
      </c>
      <c r="M7" s="22">
        <v>16754457</v>
      </c>
      <c r="N7" s="22">
        <v>39017061</v>
      </c>
      <c r="O7" s="22">
        <v>16805461</v>
      </c>
      <c r="P7" s="22">
        <v>14348465</v>
      </c>
      <c r="Q7" s="22">
        <v>14648559</v>
      </c>
      <c r="R7" s="22">
        <v>45802485</v>
      </c>
      <c r="S7" s="22"/>
      <c r="T7" s="22"/>
      <c r="U7" s="22"/>
      <c r="V7" s="22"/>
      <c r="W7" s="22">
        <v>70835482</v>
      </c>
      <c r="X7" s="22">
        <v>121466646</v>
      </c>
      <c r="Y7" s="22">
        <v>-50631164</v>
      </c>
      <c r="Z7" s="23">
        <v>-41.683182723263798</v>
      </c>
      <c r="AA7" s="20">
        <v>161955568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26368576</v>
      </c>
      <c r="D13" s="20"/>
      <c r="E13" s="21">
        <v>31750574</v>
      </c>
      <c r="F13" s="22">
        <v>31750574</v>
      </c>
      <c r="G13" s="22">
        <v>2466934</v>
      </c>
      <c r="H13" s="22">
        <v>2635546</v>
      </c>
      <c r="I13" s="22">
        <v>2117299</v>
      </c>
      <c r="J13" s="22">
        <v>7219779</v>
      </c>
      <c r="K13" s="22">
        <v>2311260</v>
      </c>
      <c r="L13" s="22">
        <v>2454559</v>
      </c>
      <c r="M13" s="22">
        <v>2486251</v>
      </c>
      <c r="N13" s="22">
        <v>7252070</v>
      </c>
      <c r="O13" s="22">
        <v>2586392</v>
      </c>
      <c r="P13" s="22">
        <v>2721650</v>
      </c>
      <c r="Q13" s="22">
        <v>2737954</v>
      </c>
      <c r="R13" s="22">
        <v>8045996</v>
      </c>
      <c r="S13" s="22"/>
      <c r="T13" s="22"/>
      <c r="U13" s="22"/>
      <c r="V13" s="22"/>
      <c r="W13" s="22">
        <v>22517845</v>
      </c>
      <c r="X13" s="22">
        <v>23812929</v>
      </c>
      <c r="Y13" s="22">
        <v>-1295084</v>
      </c>
      <c r="Z13" s="23">
        <v>-5.4385749858826689</v>
      </c>
      <c r="AA13" s="20">
        <v>31750574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192573285</v>
      </c>
      <c r="D32" s="29">
        <f t="shared" ref="D32:Y32" si="0">SUM(D6:D31)</f>
        <v>0</v>
      </c>
      <c r="E32" s="30">
        <f t="shared" si="0"/>
        <v>193706142</v>
      </c>
      <c r="F32" s="31">
        <f t="shared" si="0"/>
        <v>193706142</v>
      </c>
      <c r="G32" s="31">
        <f t="shared" si="0"/>
        <v>17860829</v>
      </c>
      <c r="H32" s="31">
        <f t="shared" si="0"/>
        <v>-24562166</v>
      </c>
      <c r="I32" s="31">
        <f t="shared" si="0"/>
        <v>-62948</v>
      </c>
      <c r="J32" s="31">
        <f t="shared" si="0"/>
        <v>-6764285</v>
      </c>
      <c r="K32" s="31">
        <f t="shared" si="0"/>
        <v>13035799</v>
      </c>
      <c r="L32" s="31">
        <f t="shared" si="0"/>
        <v>13992624</v>
      </c>
      <c r="M32" s="31">
        <f t="shared" si="0"/>
        <v>19240708</v>
      </c>
      <c r="N32" s="31">
        <f t="shared" si="0"/>
        <v>46269131</v>
      </c>
      <c r="O32" s="31">
        <f t="shared" si="0"/>
        <v>19391853</v>
      </c>
      <c r="P32" s="31">
        <f t="shared" si="0"/>
        <v>17070115</v>
      </c>
      <c r="Q32" s="31">
        <f t="shared" si="0"/>
        <v>17386513</v>
      </c>
      <c r="R32" s="31">
        <f t="shared" si="0"/>
        <v>53848481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93353327</v>
      </c>
      <c r="X32" s="31">
        <f t="shared" si="0"/>
        <v>145279575</v>
      </c>
      <c r="Y32" s="31">
        <f t="shared" si="0"/>
        <v>-51926248</v>
      </c>
      <c r="Z32" s="32">
        <f>+IF(X32&lt;&gt;0,+(Y32/X32)*100,0)</f>
        <v>-35.742290683325585</v>
      </c>
      <c r="AA32" s="29">
        <f>SUM(AA6:AA31)</f>
        <v>193706142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68904718</v>
      </c>
      <c r="D34" s="20"/>
      <c r="E34" s="21">
        <v>65052093</v>
      </c>
      <c r="F34" s="22">
        <v>65052093</v>
      </c>
      <c r="G34" s="22">
        <v>6376689</v>
      </c>
      <c r="H34" s="22">
        <v>6020937</v>
      </c>
      <c r="I34" s="22">
        <v>6107485</v>
      </c>
      <c r="J34" s="22">
        <v>18505111</v>
      </c>
      <c r="K34" s="22">
        <v>6650206</v>
      </c>
      <c r="L34" s="22">
        <v>6429193</v>
      </c>
      <c r="M34" s="22">
        <v>6549028</v>
      </c>
      <c r="N34" s="22">
        <v>19628427</v>
      </c>
      <c r="O34" s="22">
        <v>6016044</v>
      </c>
      <c r="P34" s="22">
        <v>6058861</v>
      </c>
      <c r="Q34" s="22">
        <v>6478356</v>
      </c>
      <c r="R34" s="22">
        <v>18553261</v>
      </c>
      <c r="S34" s="22"/>
      <c r="T34" s="22"/>
      <c r="U34" s="22"/>
      <c r="V34" s="22"/>
      <c r="W34" s="22">
        <v>56686799</v>
      </c>
      <c r="X34" s="22">
        <v>48789198</v>
      </c>
      <c r="Y34" s="22">
        <v>7897601</v>
      </c>
      <c r="Z34" s="23">
        <v>16.187191681240591</v>
      </c>
      <c r="AA34" s="20">
        <v>65052093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182139129</v>
      </c>
      <c r="D37" s="20"/>
      <c r="E37" s="21">
        <v>173245637</v>
      </c>
      <c r="F37" s="22">
        <v>173145637</v>
      </c>
      <c r="G37" s="22">
        <v>2190033</v>
      </c>
      <c r="H37" s="22">
        <v>5417790</v>
      </c>
      <c r="I37" s="22">
        <v>16442405</v>
      </c>
      <c r="J37" s="22">
        <v>24050228</v>
      </c>
      <c r="K37" s="22">
        <v>15487491</v>
      </c>
      <c r="L37" s="22">
        <v>7301799</v>
      </c>
      <c r="M37" s="22">
        <v>10735084</v>
      </c>
      <c r="N37" s="22">
        <v>33524374</v>
      </c>
      <c r="O37" s="22">
        <v>10584221</v>
      </c>
      <c r="P37" s="22">
        <v>1217433</v>
      </c>
      <c r="Q37" s="22">
        <v>21903634</v>
      </c>
      <c r="R37" s="22">
        <v>33705288</v>
      </c>
      <c r="S37" s="22"/>
      <c r="T37" s="22"/>
      <c r="U37" s="22"/>
      <c r="V37" s="22"/>
      <c r="W37" s="22">
        <v>91279890</v>
      </c>
      <c r="X37" s="22">
        <v>129859245</v>
      </c>
      <c r="Y37" s="22">
        <v>-38579355</v>
      </c>
      <c r="Z37" s="23">
        <v>-29.70859333118716</v>
      </c>
      <c r="AA37" s="20">
        <v>173145637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26280121</v>
      </c>
      <c r="F38" s="22">
        <v>26280121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19710099</v>
      </c>
      <c r="Y38" s="22">
        <v>-19710099</v>
      </c>
      <c r="Z38" s="23">
        <v>-100</v>
      </c>
      <c r="AA38" s="20">
        <v>26280121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11050000</v>
      </c>
      <c r="F39" s="22">
        <v>11050000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8287506</v>
      </c>
      <c r="Y39" s="22">
        <v>-8287506</v>
      </c>
      <c r="Z39" s="23">
        <v>-100</v>
      </c>
      <c r="AA39" s="20">
        <v>11050000</v>
      </c>
    </row>
    <row r="40" spans="1:27" x14ac:dyDescent="0.25">
      <c r="A40" s="19" t="s">
        <v>40</v>
      </c>
      <c r="B40" s="15" t="s">
        <v>32</v>
      </c>
      <c r="C40" s="20">
        <v>2798027</v>
      </c>
      <c r="D40" s="20"/>
      <c r="E40" s="21">
        <v>3000000</v>
      </c>
      <c r="F40" s="22">
        <v>1000000</v>
      </c>
      <c r="G40" s="22"/>
      <c r="H40" s="22">
        <v>94080</v>
      </c>
      <c r="I40" s="22"/>
      <c r="J40" s="22">
        <v>94080</v>
      </c>
      <c r="K40" s="22">
        <v>53515</v>
      </c>
      <c r="L40" s="22">
        <v>6319</v>
      </c>
      <c r="M40" s="22">
        <v>5006</v>
      </c>
      <c r="N40" s="22">
        <v>64840</v>
      </c>
      <c r="O40" s="22">
        <v>4125</v>
      </c>
      <c r="P40" s="22"/>
      <c r="Q40" s="22"/>
      <c r="R40" s="22">
        <v>4125</v>
      </c>
      <c r="S40" s="22"/>
      <c r="T40" s="22"/>
      <c r="U40" s="22"/>
      <c r="V40" s="22"/>
      <c r="W40" s="22">
        <v>163045</v>
      </c>
      <c r="X40" s="22">
        <v>749997</v>
      </c>
      <c r="Y40" s="22">
        <v>-586952</v>
      </c>
      <c r="Z40" s="23">
        <v>-78.260579708985503</v>
      </c>
      <c r="AA40" s="20">
        <v>1000000</v>
      </c>
    </row>
    <row r="41" spans="1:27" x14ac:dyDescent="0.25">
      <c r="A41" s="19" t="s">
        <v>66</v>
      </c>
      <c r="B41" s="15" t="s">
        <v>32</v>
      </c>
      <c r="C41" s="20">
        <v>48619467</v>
      </c>
      <c r="D41" s="20"/>
      <c r="E41" s="21">
        <v>30460170</v>
      </c>
      <c r="F41" s="22">
        <v>30460170</v>
      </c>
      <c r="G41" s="22">
        <v>194693</v>
      </c>
      <c r="H41" s="22">
        <v>991399</v>
      </c>
      <c r="I41" s="22">
        <v>1055471</v>
      </c>
      <c r="J41" s="22">
        <v>2241563</v>
      </c>
      <c r="K41" s="22">
        <v>792201</v>
      </c>
      <c r="L41" s="22">
        <v>3103548</v>
      </c>
      <c r="M41" s="22">
        <v>1651419</v>
      </c>
      <c r="N41" s="22">
        <v>5547168</v>
      </c>
      <c r="O41" s="22">
        <v>6093092</v>
      </c>
      <c r="P41" s="22">
        <v>5232373</v>
      </c>
      <c r="Q41" s="22">
        <v>8628811</v>
      </c>
      <c r="R41" s="22">
        <v>19954276</v>
      </c>
      <c r="S41" s="22"/>
      <c r="T41" s="22"/>
      <c r="U41" s="22"/>
      <c r="V41" s="22"/>
      <c r="W41" s="22">
        <v>27743007</v>
      </c>
      <c r="X41" s="22">
        <v>22845186</v>
      </c>
      <c r="Y41" s="22">
        <v>4897821</v>
      </c>
      <c r="Z41" s="23">
        <v>21.439181979083031</v>
      </c>
      <c r="AA41" s="20">
        <v>30460170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642240</v>
      </c>
      <c r="D44" s="20"/>
      <c r="E44" s="21">
        <v>8439101</v>
      </c>
      <c r="F44" s="22">
        <v>1935764</v>
      </c>
      <c r="G44" s="22"/>
      <c r="H44" s="22">
        <v>33061</v>
      </c>
      <c r="I44" s="22">
        <v>40659</v>
      </c>
      <c r="J44" s="22">
        <v>73720</v>
      </c>
      <c r="K44" s="22">
        <v>56626</v>
      </c>
      <c r="L44" s="22">
        <v>382847</v>
      </c>
      <c r="M44" s="22">
        <v>128680</v>
      </c>
      <c r="N44" s="22">
        <v>568153</v>
      </c>
      <c r="O44" s="22">
        <v>117523</v>
      </c>
      <c r="P44" s="22">
        <v>48383</v>
      </c>
      <c r="Q44" s="22">
        <v>103900</v>
      </c>
      <c r="R44" s="22">
        <v>269806</v>
      </c>
      <c r="S44" s="22"/>
      <c r="T44" s="22"/>
      <c r="U44" s="22"/>
      <c r="V44" s="22"/>
      <c r="W44" s="22">
        <v>911679</v>
      </c>
      <c r="X44" s="22">
        <v>1451817</v>
      </c>
      <c r="Y44" s="22">
        <v>-540138</v>
      </c>
      <c r="Z44" s="23">
        <v>-37.204275745496851</v>
      </c>
      <c r="AA44" s="20">
        <v>1935764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303103581</v>
      </c>
      <c r="D47" s="29">
        <f t="shared" ref="D47:Y47" si="1">SUM(D34:D46)</f>
        <v>0</v>
      </c>
      <c r="E47" s="30">
        <f t="shared" si="1"/>
        <v>317527122</v>
      </c>
      <c r="F47" s="31">
        <f t="shared" si="1"/>
        <v>308923785</v>
      </c>
      <c r="G47" s="31">
        <f t="shared" si="1"/>
        <v>8761415</v>
      </c>
      <c r="H47" s="31">
        <f t="shared" si="1"/>
        <v>12557267</v>
      </c>
      <c r="I47" s="31">
        <f t="shared" si="1"/>
        <v>23646020</v>
      </c>
      <c r="J47" s="31">
        <f t="shared" si="1"/>
        <v>44964702</v>
      </c>
      <c r="K47" s="31">
        <f t="shared" si="1"/>
        <v>23040039</v>
      </c>
      <c r="L47" s="31">
        <f t="shared" si="1"/>
        <v>17223706</v>
      </c>
      <c r="M47" s="31">
        <f t="shared" si="1"/>
        <v>19069217</v>
      </c>
      <c r="N47" s="31">
        <f t="shared" si="1"/>
        <v>59332962</v>
      </c>
      <c r="O47" s="31">
        <f t="shared" si="1"/>
        <v>22815005</v>
      </c>
      <c r="P47" s="31">
        <f t="shared" si="1"/>
        <v>12557050</v>
      </c>
      <c r="Q47" s="31">
        <f t="shared" si="1"/>
        <v>37114701</v>
      </c>
      <c r="R47" s="31">
        <f t="shared" si="1"/>
        <v>72486756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176784420</v>
      </c>
      <c r="X47" s="31">
        <f t="shared" si="1"/>
        <v>231693048</v>
      </c>
      <c r="Y47" s="31">
        <f t="shared" si="1"/>
        <v>-54908628</v>
      </c>
      <c r="Z47" s="32">
        <f>+IF(X47&lt;&gt;0,+(Y47/X47)*100,0)</f>
        <v>-23.698867304814428</v>
      </c>
      <c r="AA47" s="29">
        <f>SUM(AA34:AA46)</f>
        <v>308923785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-110530296</v>
      </c>
      <c r="D48" s="39">
        <f t="shared" si="2"/>
        <v>0</v>
      </c>
      <c r="E48" s="40">
        <f t="shared" si="2"/>
        <v>-123820980</v>
      </c>
      <c r="F48" s="41">
        <f t="shared" si="2"/>
        <v>-115217643</v>
      </c>
      <c r="G48" s="41">
        <f t="shared" si="2"/>
        <v>9099414</v>
      </c>
      <c r="H48" s="41">
        <f t="shared" si="2"/>
        <v>-37119433</v>
      </c>
      <c r="I48" s="41">
        <f t="shared" si="2"/>
        <v>-23708968</v>
      </c>
      <c r="J48" s="41">
        <f t="shared" si="2"/>
        <v>-51728987</v>
      </c>
      <c r="K48" s="41">
        <f t="shared" si="2"/>
        <v>-10004240</v>
      </c>
      <c r="L48" s="41">
        <f t="shared" si="2"/>
        <v>-3231082</v>
      </c>
      <c r="M48" s="41">
        <f t="shared" si="2"/>
        <v>171491</v>
      </c>
      <c r="N48" s="41">
        <f t="shared" si="2"/>
        <v>-13063831</v>
      </c>
      <c r="O48" s="41">
        <f t="shared" si="2"/>
        <v>-3423152</v>
      </c>
      <c r="P48" s="41">
        <f t="shared" si="2"/>
        <v>4513065</v>
      </c>
      <c r="Q48" s="41">
        <f t="shared" si="2"/>
        <v>-19728188</v>
      </c>
      <c r="R48" s="41">
        <f t="shared" si="2"/>
        <v>-18638275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-83431093</v>
      </c>
      <c r="X48" s="41">
        <f t="shared" si="2"/>
        <v>-86413473</v>
      </c>
      <c r="Y48" s="41">
        <f t="shared" si="2"/>
        <v>2982380</v>
      </c>
      <c r="Z48" s="42">
        <f>+IF(X48&lt;&gt;0,+(Y48/X48)*100,0)</f>
        <v>-3.4512905180885394</v>
      </c>
      <c r="AA48" s="39">
        <f>+AA32-AA47</f>
        <v>-115217643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-110530296</v>
      </c>
      <c r="D51" s="48">
        <f t="shared" si="3"/>
        <v>0</v>
      </c>
      <c r="E51" s="49">
        <f t="shared" si="3"/>
        <v>-123820980</v>
      </c>
      <c r="F51" s="50">
        <f t="shared" si="3"/>
        <v>-115217643</v>
      </c>
      <c r="G51" s="50">
        <f t="shared" si="3"/>
        <v>9099414</v>
      </c>
      <c r="H51" s="50">
        <f t="shared" si="3"/>
        <v>-37119433</v>
      </c>
      <c r="I51" s="50">
        <f t="shared" si="3"/>
        <v>-23708968</v>
      </c>
      <c r="J51" s="50">
        <f t="shared" si="3"/>
        <v>-51728987</v>
      </c>
      <c r="K51" s="50">
        <f t="shared" si="3"/>
        <v>-10004240</v>
      </c>
      <c r="L51" s="50">
        <f t="shared" si="3"/>
        <v>-3231082</v>
      </c>
      <c r="M51" s="50">
        <f t="shared" si="3"/>
        <v>171491</v>
      </c>
      <c r="N51" s="50">
        <f t="shared" si="3"/>
        <v>-13063831</v>
      </c>
      <c r="O51" s="50">
        <f t="shared" si="3"/>
        <v>-3423152</v>
      </c>
      <c r="P51" s="50">
        <f t="shared" si="3"/>
        <v>4513065</v>
      </c>
      <c r="Q51" s="50">
        <f t="shared" si="3"/>
        <v>-19728188</v>
      </c>
      <c r="R51" s="50">
        <f t="shared" si="3"/>
        <v>-18638275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-83431093</v>
      </c>
      <c r="X51" s="50">
        <f t="shared" si="3"/>
        <v>-86413473</v>
      </c>
      <c r="Y51" s="50">
        <f t="shared" si="3"/>
        <v>2982380</v>
      </c>
      <c r="Z51" s="51">
        <f>+IF(X51&lt;&gt;0,+(Y51/X51)*100,0)</f>
        <v>-3.4512905180885394</v>
      </c>
      <c r="AA51" s="48">
        <f>SUM(AA48:AA50)</f>
        <v>-115217643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-110530296</v>
      </c>
      <c r="D53" s="54">
        <f>+D51-D52</f>
        <v>0</v>
      </c>
      <c r="E53" s="55">
        <f t="shared" si="4"/>
        <v>-123820980</v>
      </c>
      <c r="F53" s="56">
        <f t="shared" si="4"/>
        <v>-115217643</v>
      </c>
      <c r="G53" s="56">
        <f t="shared" si="4"/>
        <v>9099414</v>
      </c>
      <c r="H53" s="56">
        <f t="shared" si="4"/>
        <v>-37119433</v>
      </c>
      <c r="I53" s="56">
        <f t="shared" si="4"/>
        <v>-23708968</v>
      </c>
      <c r="J53" s="56">
        <f t="shared" si="4"/>
        <v>-51728987</v>
      </c>
      <c r="K53" s="56">
        <f t="shared" si="4"/>
        <v>-10004240</v>
      </c>
      <c r="L53" s="56">
        <f t="shared" si="4"/>
        <v>-3231082</v>
      </c>
      <c r="M53" s="56">
        <f t="shared" si="4"/>
        <v>171491</v>
      </c>
      <c r="N53" s="56">
        <f t="shared" si="4"/>
        <v>-13063831</v>
      </c>
      <c r="O53" s="56">
        <f t="shared" si="4"/>
        <v>-3423152</v>
      </c>
      <c r="P53" s="56">
        <f t="shared" si="4"/>
        <v>4513065</v>
      </c>
      <c r="Q53" s="56">
        <f t="shared" si="4"/>
        <v>-19728188</v>
      </c>
      <c r="R53" s="56">
        <f t="shared" si="4"/>
        <v>-18638275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-83431093</v>
      </c>
      <c r="X53" s="56">
        <f t="shared" si="4"/>
        <v>-86413473</v>
      </c>
      <c r="Y53" s="56">
        <f t="shared" si="4"/>
        <v>2982380</v>
      </c>
      <c r="Z53" s="57">
        <f>+IF(X53&lt;&gt;0,+(Y53/X53)*100,0)</f>
        <v>-3.4512905180885394</v>
      </c>
      <c r="AA53" s="54">
        <f>+AA51-AA52</f>
        <v>-115217643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-110530296</v>
      </c>
      <c r="D56" s="48">
        <f>SUM(D53:D55)</f>
        <v>0</v>
      </c>
      <c r="E56" s="49">
        <f t="shared" si="5"/>
        <v>-123820980</v>
      </c>
      <c r="F56" s="50">
        <f t="shared" si="5"/>
        <v>-115217643</v>
      </c>
      <c r="G56" s="50">
        <f t="shared" si="5"/>
        <v>9099414</v>
      </c>
      <c r="H56" s="50">
        <f t="shared" si="5"/>
        <v>-37119433</v>
      </c>
      <c r="I56" s="50">
        <f t="shared" si="5"/>
        <v>-23708968</v>
      </c>
      <c r="J56" s="50">
        <f t="shared" si="5"/>
        <v>-51728987</v>
      </c>
      <c r="K56" s="50">
        <f t="shared" si="5"/>
        <v>-10004240</v>
      </c>
      <c r="L56" s="50">
        <f t="shared" si="5"/>
        <v>-3231082</v>
      </c>
      <c r="M56" s="50">
        <f t="shared" si="5"/>
        <v>171491</v>
      </c>
      <c r="N56" s="50">
        <f t="shared" si="5"/>
        <v>-13063831</v>
      </c>
      <c r="O56" s="50">
        <f t="shared" si="5"/>
        <v>-3423152</v>
      </c>
      <c r="P56" s="50">
        <f t="shared" si="5"/>
        <v>4513065</v>
      </c>
      <c r="Q56" s="50">
        <f t="shared" si="5"/>
        <v>-19728188</v>
      </c>
      <c r="R56" s="50">
        <f t="shared" si="5"/>
        <v>-18638275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-83431093</v>
      </c>
      <c r="X56" s="50">
        <f t="shared" si="5"/>
        <v>-86413473</v>
      </c>
      <c r="Y56" s="50">
        <f t="shared" si="5"/>
        <v>2982380</v>
      </c>
      <c r="Z56" s="51">
        <f>+IF(X56&lt;&gt;0,+(Y56/X56)*100,0)</f>
        <v>-3.4512905180885394</v>
      </c>
      <c r="AA56" s="48">
        <f>SUM(AA53:AA55)</f>
        <v>-115217643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-110530296</v>
      </c>
      <c r="D59" s="65">
        <f>SUM(D56:D58)</f>
        <v>0</v>
      </c>
      <c r="E59" s="66">
        <f t="shared" si="6"/>
        <v>-123820980</v>
      </c>
      <c r="F59" s="67">
        <f t="shared" si="6"/>
        <v>-115217643</v>
      </c>
      <c r="G59" s="67">
        <f t="shared" si="6"/>
        <v>9099414</v>
      </c>
      <c r="H59" s="67">
        <f t="shared" si="6"/>
        <v>-37119433</v>
      </c>
      <c r="I59" s="67">
        <f t="shared" si="6"/>
        <v>-23708968</v>
      </c>
      <c r="J59" s="67">
        <f t="shared" si="6"/>
        <v>-51728987</v>
      </c>
      <c r="K59" s="67">
        <f t="shared" si="6"/>
        <v>-10004240</v>
      </c>
      <c r="L59" s="67">
        <f t="shared" si="6"/>
        <v>-3231082</v>
      </c>
      <c r="M59" s="67">
        <f t="shared" si="6"/>
        <v>171491</v>
      </c>
      <c r="N59" s="67">
        <f t="shared" si="6"/>
        <v>-13063831</v>
      </c>
      <c r="O59" s="67">
        <f t="shared" si="6"/>
        <v>-3423152</v>
      </c>
      <c r="P59" s="67">
        <f t="shared" si="6"/>
        <v>4513065</v>
      </c>
      <c r="Q59" s="67">
        <f t="shared" si="6"/>
        <v>-19728188</v>
      </c>
      <c r="R59" s="67">
        <f t="shared" si="6"/>
        <v>-18638275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-83431093</v>
      </c>
      <c r="X59" s="67">
        <f t="shared" si="6"/>
        <v>-86413473</v>
      </c>
      <c r="Y59" s="67">
        <f t="shared" si="6"/>
        <v>2982380</v>
      </c>
      <c r="Z59" s="68">
        <f>+IF(X59&lt;&gt;0,+(Y59/X59)*100,0)</f>
        <v>-3.4512905180885394</v>
      </c>
      <c r="AA59" s="65">
        <f>SUM(AA56:AA58)</f>
        <v>-115217643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585162412</v>
      </c>
      <c r="D7" s="20"/>
      <c r="E7" s="21">
        <v>595954394</v>
      </c>
      <c r="F7" s="22">
        <v>595954394</v>
      </c>
      <c r="G7" s="22">
        <v>44417391</v>
      </c>
      <c r="H7" s="22"/>
      <c r="I7" s="22">
        <v>49196791</v>
      </c>
      <c r="J7" s="22">
        <v>93614182</v>
      </c>
      <c r="K7" s="22">
        <v>94675188</v>
      </c>
      <c r="L7" s="22">
        <v>44449979</v>
      </c>
      <c r="M7" s="22">
        <v>41871874</v>
      </c>
      <c r="N7" s="22">
        <v>180997041</v>
      </c>
      <c r="O7" s="22">
        <v>51292071</v>
      </c>
      <c r="P7" s="22">
        <v>41059936</v>
      </c>
      <c r="Q7" s="22">
        <v>42798524</v>
      </c>
      <c r="R7" s="22">
        <v>135150531</v>
      </c>
      <c r="S7" s="22"/>
      <c r="T7" s="22"/>
      <c r="U7" s="22"/>
      <c r="V7" s="22"/>
      <c r="W7" s="22">
        <v>409761754</v>
      </c>
      <c r="X7" s="22">
        <v>446965803</v>
      </c>
      <c r="Y7" s="22">
        <v>-37204049</v>
      </c>
      <c r="Z7" s="23">
        <v>-8.3236902577980878</v>
      </c>
      <c r="AA7" s="20">
        <v>595954394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334525</v>
      </c>
      <c r="F10" s="22">
        <v>334525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250893</v>
      </c>
      <c r="Y10" s="22">
        <v>-250893</v>
      </c>
      <c r="Z10" s="23">
        <v>-100</v>
      </c>
      <c r="AA10" s="20">
        <v>334525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1092400</v>
      </c>
      <c r="D19" s="20"/>
      <c r="E19" s="21">
        <v>1298813</v>
      </c>
      <c r="F19" s="22">
        <v>1298813</v>
      </c>
      <c r="G19" s="22">
        <v>58496</v>
      </c>
      <c r="H19" s="22"/>
      <c r="I19" s="22">
        <v>68738</v>
      </c>
      <c r="J19" s="22">
        <v>127234</v>
      </c>
      <c r="K19" s="22">
        <v>204572</v>
      </c>
      <c r="L19" s="22">
        <v>54093</v>
      </c>
      <c r="M19" s="22">
        <v>34617</v>
      </c>
      <c r="N19" s="22">
        <v>293282</v>
      </c>
      <c r="O19" s="22">
        <v>54479</v>
      </c>
      <c r="P19" s="22">
        <v>32428</v>
      </c>
      <c r="Q19" s="22">
        <v>41853</v>
      </c>
      <c r="R19" s="22">
        <v>128760</v>
      </c>
      <c r="S19" s="22"/>
      <c r="T19" s="22"/>
      <c r="U19" s="22"/>
      <c r="V19" s="22"/>
      <c r="W19" s="22">
        <v>549276</v>
      </c>
      <c r="X19" s="22">
        <v>974106</v>
      </c>
      <c r="Y19" s="22">
        <v>-424830</v>
      </c>
      <c r="Z19" s="23">
        <v>-43.612296813693789</v>
      </c>
      <c r="AA19" s="20">
        <v>1298813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489945033</v>
      </c>
      <c r="D25" s="20"/>
      <c r="E25" s="21">
        <v>541031390</v>
      </c>
      <c r="F25" s="22">
        <v>541031390</v>
      </c>
      <c r="G25" s="22"/>
      <c r="H25" s="22"/>
      <c r="I25" s="22"/>
      <c r="J25" s="22"/>
      <c r="K25" s="22">
        <v>229161325</v>
      </c>
      <c r="L25" s="22"/>
      <c r="M25" s="22">
        <v>183926120</v>
      </c>
      <c r="N25" s="22">
        <v>413087445</v>
      </c>
      <c r="O25" s="22"/>
      <c r="P25" s="22"/>
      <c r="Q25" s="22"/>
      <c r="R25" s="22"/>
      <c r="S25" s="22"/>
      <c r="T25" s="22"/>
      <c r="U25" s="22"/>
      <c r="V25" s="22"/>
      <c r="W25" s="22">
        <v>413087445</v>
      </c>
      <c r="X25" s="22">
        <v>405773541</v>
      </c>
      <c r="Y25" s="22">
        <v>7313904</v>
      </c>
      <c r="Z25" s="23">
        <v>1.8024595645086676</v>
      </c>
      <c r="AA25" s="20">
        <v>541031390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1076199845</v>
      </c>
      <c r="D32" s="29">
        <f t="shared" ref="D32:Y32" si="0">SUM(D6:D31)</f>
        <v>0</v>
      </c>
      <c r="E32" s="30">
        <f t="shared" si="0"/>
        <v>1138619122</v>
      </c>
      <c r="F32" s="31">
        <f t="shared" si="0"/>
        <v>1138619122</v>
      </c>
      <c r="G32" s="31">
        <f t="shared" si="0"/>
        <v>44475887</v>
      </c>
      <c r="H32" s="31">
        <f t="shared" si="0"/>
        <v>0</v>
      </c>
      <c r="I32" s="31">
        <f t="shared" si="0"/>
        <v>49265529</v>
      </c>
      <c r="J32" s="31">
        <f t="shared" si="0"/>
        <v>93741416</v>
      </c>
      <c r="K32" s="31">
        <f t="shared" si="0"/>
        <v>324041085</v>
      </c>
      <c r="L32" s="31">
        <f t="shared" si="0"/>
        <v>44504072</v>
      </c>
      <c r="M32" s="31">
        <f t="shared" si="0"/>
        <v>225832611</v>
      </c>
      <c r="N32" s="31">
        <f t="shared" si="0"/>
        <v>594377768</v>
      </c>
      <c r="O32" s="31">
        <f t="shared" si="0"/>
        <v>51346550</v>
      </c>
      <c r="P32" s="31">
        <f t="shared" si="0"/>
        <v>41092364</v>
      </c>
      <c r="Q32" s="31">
        <f t="shared" si="0"/>
        <v>42840377</v>
      </c>
      <c r="R32" s="31">
        <f t="shared" si="0"/>
        <v>135279291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823398475</v>
      </c>
      <c r="X32" s="31">
        <f t="shared" si="0"/>
        <v>853964343</v>
      </c>
      <c r="Y32" s="31">
        <f t="shared" si="0"/>
        <v>-30565868</v>
      </c>
      <c r="Z32" s="32">
        <f>+IF(X32&lt;&gt;0,+(Y32/X32)*100,0)</f>
        <v>-3.5792908978636357</v>
      </c>
      <c r="AA32" s="29">
        <f>SUM(AA6:AA31)</f>
        <v>1138619122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91612033</v>
      </c>
      <c r="D34" s="20"/>
      <c r="E34" s="21">
        <v>111625298</v>
      </c>
      <c r="F34" s="22">
        <v>113435582</v>
      </c>
      <c r="G34" s="22">
        <v>8718594</v>
      </c>
      <c r="H34" s="22"/>
      <c r="I34" s="22">
        <v>7319441</v>
      </c>
      <c r="J34" s="22">
        <v>16038035</v>
      </c>
      <c r="K34" s="22">
        <v>16834896</v>
      </c>
      <c r="L34" s="22">
        <v>8571730</v>
      </c>
      <c r="M34" s="22">
        <v>8370612</v>
      </c>
      <c r="N34" s="22">
        <v>33777238</v>
      </c>
      <c r="O34" s="22">
        <v>9459517</v>
      </c>
      <c r="P34" s="22">
        <v>8428436</v>
      </c>
      <c r="Q34" s="22">
        <v>7868124</v>
      </c>
      <c r="R34" s="22">
        <v>25756077</v>
      </c>
      <c r="S34" s="22"/>
      <c r="T34" s="22"/>
      <c r="U34" s="22"/>
      <c r="V34" s="22"/>
      <c r="W34" s="22">
        <v>75571350</v>
      </c>
      <c r="X34" s="22">
        <v>85076721</v>
      </c>
      <c r="Y34" s="22">
        <v>-9505371</v>
      </c>
      <c r="Z34" s="23">
        <v>-11.172704928296426</v>
      </c>
      <c r="AA34" s="20">
        <v>113435582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534916491</v>
      </c>
      <c r="D37" s="20"/>
      <c r="E37" s="21">
        <v>567948722</v>
      </c>
      <c r="F37" s="22">
        <v>570574968</v>
      </c>
      <c r="G37" s="22"/>
      <c r="H37" s="22"/>
      <c r="I37" s="22">
        <v>54790530</v>
      </c>
      <c r="J37" s="22">
        <v>54790530</v>
      </c>
      <c r="K37" s="22">
        <v>93006380</v>
      </c>
      <c r="L37" s="22">
        <v>44536433</v>
      </c>
      <c r="M37" s="22">
        <v>88011044</v>
      </c>
      <c r="N37" s="22">
        <v>225553857</v>
      </c>
      <c r="O37" s="22">
        <v>8397592</v>
      </c>
      <c r="P37" s="22">
        <v>43806896</v>
      </c>
      <c r="Q37" s="22">
        <v>49776560</v>
      </c>
      <c r="R37" s="22">
        <v>101981048</v>
      </c>
      <c r="S37" s="22"/>
      <c r="T37" s="22"/>
      <c r="U37" s="22"/>
      <c r="V37" s="22"/>
      <c r="W37" s="22">
        <v>382325435</v>
      </c>
      <c r="X37" s="22">
        <v>427931235</v>
      </c>
      <c r="Y37" s="22">
        <v>-45605800</v>
      </c>
      <c r="Z37" s="23">
        <v>-10.65727300789343</v>
      </c>
      <c r="AA37" s="20">
        <v>570574968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251291753</v>
      </c>
      <c r="F38" s="22">
        <v>251291753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188468811</v>
      </c>
      <c r="Y38" s="22">
        <v>-188468811</v>
      </c>
      <c r="Z38" s="23">
        <v>-100</v>
      </c>
      <c r="AA38" s="20">
        <v>251291753</v>
      </c>
    </row>
    <row r="39" spans="1:27" x14ac:dyDescent="0.25">
      <c r="A39" s="19" t="s">
        <v>65</v>
      </c>
      <c r="B39" s="15" t="s">
        <v>32</v>
      </c>
      <c r="C39" s="20">
        <v>67602322</v>
      </c>
      <c r="D39" s="20"/>
      <c r="E39" s="21">
        <v>77903126</v>
      </c>
      <c r="F39" s="22">
        <v>77903126</v>
      </c>
      <c r="G39" s="22">
        <v>3512250</v>
      </c>
      <c r="H39" s="22"/>
      <c r="I39" s="22">
        <v>3512250</v>
      </c>
      <c r="J39" s="22">
        <v>7024500</v>
      </c>
      <c r="K39" s="22">
        <v>7024500</v>
      </c>
      <c r="L39" s="22">
        <v>3512250</v>
      </c>
      <c r="M39" s="22">
        <v>3512250</v>
      </c>
      <c r="N39" s="22">
        <v>14049000</v>
      </c>
      <c r="O39" s="22">
        <v>3512250</v>
      </c>
      <c r="P39" s="22">
        <v>3512250</v>
      </c>
      <c r="Q39" s="22"/>
      <c r="R39" s="22">
        <v>7024500</v>
      </c>
      <c r="S39" s="22"/>
      <c r="T39" s="22"/>
      <c r="U39" s="22"/>
      <c r="V39" s="22"/>
      <c r="W39" s="22">
        <v>28098000</v>
      </c>
      <c r="X39" s="22">
        <v>58427343</v>
      </c>
      <c r="Y39" s="22">
        <v>-30329343</v>
      </c>
      <c r="Z39" s="23">
        <v>-51.909502371175762</v>
      </c>
      <c r="AA39" s="20">
        <v>77903126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17939998</v>
      </c>
      <c r="D41" s="20"/>
      <c r="E41" s="21">
        <v>32412271</v>
      </c>
      <c r="F41" s="22">
        <v>54412271</v>
      </c>
      <c r="G41" s="22"/>
      <c r="H41" s="22"/>
      <c r="I41" s="22">
        <v>601178</v>
      </c>
      <c r="J41" s="22">
        <v>601178</v>
      </c>
      <c r="K41" s="22">
        <v>2522509</v>
      </c>
      <c r="L41" s="22">
        <v>450415</v>
      </c>
      <c r="M41" s="22">
        <v>987480</v>
      </c>
      <c r="N41" s="22">
        <v>3960404</v>
      </c>
      <c r="O41" s="22">
        <v>48454</v>
      </c>
      <c r="P41" s="22">
        <v>1006621</v>
      </c>
      <c r="Q41" s="22">
        <v>1226977</v>
      </c>
      <c r="R41" s="22">
        <v>2282052</v>
      </c>
      <c r="S41" s="22"/>
      <c r="T41" s="22"/>
      <c r="U41" s="22"/>
      <c r="V41" s="22"/>
      <c r="W41" s="22">
        <v>6843634</v>
      </c>
      <c r="X41" s="22">
        <v>40809213</v>
      </c>
      <c r="Y41" s="22">
        <v>-33965579</v>
      </c>
      <c r="Z41" s="23">
        <v>-83.230174029575139</v>
      </c>
      <c r="AA41" s="20">
        <v>54412271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1947420</v>
      </c>
      <c r="F42" s="22">
        <v>1947420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1460565</v>
      </c>
      <c r="Y42" s="22">
        <v>-1460565</v>
      </c>
      <c r="Z42" s="23">
        <v>-100</v>
      </c>
      <c r="AA42" s="20">
        <v>1947420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35629284</v>
      </c>
      <c r="D44" s="20"/>
      <c r="E44" s="21">
        <v>74209613</v>
      </c>
      <c r="F44" s="22">
        <v>71009613</v>
      </c>
      <c r="G44" s="22">
        <v>74408</v>
      </c>
      <c r="H44" s="22"/>
      <c r="I44" s="22">
        <v>2617380</v>
      </c>
      <c r="J44" s="22">
        <v>2691788</v>
      </c>
      <c r="K44" s="22">
        <v>7707863</v>
      </c>
      <c r="L44" s="22">
        <v>3003040</v>
      </c>
      <c r="M44" s="22">
        <v>7885219</v>
      </c>
      <c r="N44" s="22">
        <v>18596122</v>
      </c>
      <c r="O44" s="22">
        <v>3467250</v>
      </c>
      <c r="P44" s="22">
        <v>3402487</v>
      </c>
      <c r="Q44" s="22">
        <v>7232599</v>
      </c>
      <c r="R44" s="22">
        <v>14102336</v>
      </c>
      <c r="S44" s="22"/>
      <c r="T44" s="22"/>
      <c r="U44" s="22"/>
      <c r="V44" s="22"/>
      <c r="W44" s="22">
        <v>35390246</v>
      </c>
      <c r="X44" s="22">
        <v>53257239</v>
      </c>
      <c r="Y44" s="22">
        <v>-17866993</v>
      </c>
      <c r="Z44" s="23">
        <v>-33.548477794727589</v>
      </c>
      <c r="AA44" s="20">
        <v>71009613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747700128</v>
      </c>
      <c r="D47" s="29">
        <f t="shared" ref="D47:Y47" si="1">SUM(D34:D46)</f>
        <v>0</v>
      </c>
      <c r="E47" s="30">
        <f t="shared" si="1"/>
        <v>1117338203</v>
      </c>
      <c r="F47" s="31">
        <f t="shared" si="1"/>
        <v>1140574733</v>
      </c>
      <c r="G47" s="31">
        <f t="shared" si="1"/>
        <v>12305252</v>
      </c>
      <c r="H47" s="31">
        <f t="shared" si="1"/>
        <v>0</v>
      </c>
      <c r="I47" s="31">
        <f t="shared" si="1"/>
        <v>68840779</v>
      </c>
      <c r="J47" s="31">
        <f t="shared" si="1"/>
        <v>81146031</v>
      </c>
      <c r="K47" s="31">
        <f t="shared" si="1"/>
        <v>127096148</v>
      </c>
      <c r="L47" s="31">
        <f t="shared" si="1"/>
        <v>60073868</v>
      </c>
      <c r="M47" s="31">
        <f t="shared" si="1"/>
        <v>108766605</v>
      </c>
      <c r="N47" s="31">
        <f t="shared" si="1"/>
        <v>295936621</v>
      </c>
      <c r="O47" s="31">
        <f t="shared" si="1"/>
        <v>24885063</v>
      </c>
      <c r="P47" s="31">
        <f t="shared" si="1"/>
        <v>60156690</v>
      </c>
      <c r="Q47" s="31">
        <f t="shared" si="1"/>
        <v>66104260</v>
      </c>
      <c r="R47" s="31">
        <f t="shared" si="1"/>
        <v>151146013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528228665</v>
      </c>
      <c r="X47" s="31">
        <f t="shared" si="1"/>
        <v>855431127</v>
      </c>
      <c r="Y47" s="31">
        <f t="shared" si="1"/>
        <v>-327202462</v>
      </c>
      <c r="Z47" s="32">
        <f>+IF(X47&lt;&gt;0,+(Y47/X47)*100,0)</f>
        <v>-38.25000653734687</v>
      </c>
      <c r="AA47" s="29">
        <f>SUM(AA34:AA46)</f>
        <v>1140574733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328499717</v>
      </c>
      <c r="D48" s="39">
        <f t="shared" si="2"/>
        <v>0</v>
      </c>
      <c r="E48" s="40">
        <f t="shared" si="2"/>
        <v>21280919</v>
      </c>
      <c r="F48" s="41">
        <f t="shared" si="2"/>
        <v>-1955611</v>
      </c>
      <c r="G48" s="41">
        <f t="shared" si="2"/>
        <v>32170635</v>
      </c>
      <c r="H48" s="41">
        <f t="shared" si="2"/>
        <v>0</v>
      </c>
      <c r="I48" s="41">
        <f t="shared" si="2"/>
        <v>-19575250</v>
      </c>
      <c r="J48" s="41">
        <f t="shared" si="2"/>
        <v>12595385</v>
      </c>
      <c r="K48" s="41">
        <f t="shared" si="2"/>
        <v>196944937</v>
      </c>
      <c r="L48" s="41">
        <f t="shared" si="2"/>
        <v>-15569796</v>
      </c>
      <c r="M48" s="41">
        <f t="shared" si="2"/>
        <v>117066006</v>
      </c>
      <c r="N48" s="41">
        <f t="shared" si="2"/>
        <v>298441147</v>
      </c>
      <c r="O48" s="41">
        <f t="shared" si="2"/>
        <v>26461487</v>
      </c>
      <c r="P48" s="41">
        <f t="shared" si="2"/>
        <v>-19064326</v>
      </c>
      <c r="Q48" s="41">
        <f t="shared" si="2"/>
        <v>-23263883</v>
      </c>
      <c r="R48" s="41">
        <f t="shared" si="2"/>
        <v>-15866722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295169810</v>
      </c>
      <c r="X48" s="41">
        <f t="shared" si="2"/>
        <v>-1466784</v>
      </c>
      <c r="Y48" s="41">
        <f t="shared" si="2"/>
        <v>296636594</v>
      </c>
      <c r="Z48" s="42">
        <f>+IF(X48&lt;&gt;0,+(Y48/X48)*100,0)</f>
        <v>-20223.604429827432</v>
      </c>
      <c r="AA48" s="39">
        <f>+AA32-AA47</f>
        <v>-1955611</v>
      </c>
    </row>
    <row r="49" spans="1:27" x14ac:dyDescent="0.25">
      <c r="A49" s="43" t="s">
        <v>74</v>
      </c>
      <c r="B49" s="15" t="s">
        <v>32</v>
      </c>
      <c r="C49" s="20">
        <v>12673196</v>
      </c>
      <c r="D49" s="20"/>
      <c r="E49" s="21"/>
      <c r="F49" s="22"/>
      <c r="G49" s="22"/>
      <c r="H49" s="22"/>
      <c r="I49" s="22">
        <v>4699360</v>
      </c>
      <c r="J49" s="22">
        <v>4699360</v>
      </c>
      <c r="K49" s="22">
        <v>4901044</v>
      </c>
      <c r="L49" s="22">
        <v>9879177</v>
      </c>
      <c r="M49" s="22">
        <v>7675724</v>
      </c>
      <c r="N49" s="22">
        <v>22455945</v>
      </c>
      <c r="O49" s="22"/>
      <c r="P49" s="22"/>
      <c r="Q49" s="22">
        <v>5145850</v>
      </c>
      <c r="R49" s="22">
        <v>5145850</v>
      </c>
      <c r="S49" s="22"/>
      <c r="T49" s="22"/>
      <c r="U49" s="22"/>
      <c r="V49" s="22"/>
      <c r="W49" s="22">
        <v>32301155</v>
      </c>
      <c r="X49" s="22"/>
      <c r="Y49" s="22">
        <v>32301155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341172913</v>
      </c>
      <c r="D51" s="48">
        <f t="shared" si="3"/>
        <v>0</v>
      </c>
      <c r="E51" s="49">
        <f t="shared" si="3"/>
        <v>21280919</v>
      </c>
      <c r="F51" s="50">
        <f t="shared" si="3"/>
        <v>-1955611</v>
      </c>
      <c r="G51" s="50">
        <f t="shared" si="3"/>
        <v>32170635</v>
      </c>
      <c r="H51" s="50">
        <f t="shared" si="3"/>
        <v>0</v>
      </c>
      <c r="I51" s="50">
        <f t="shared" si="3"/>
        <v>-14875890</v>
      </c>
      <c r="J51" s="50">
        <f t="shared" si="3"/>
        <v>17294745</v>
      </c>
      <c r="K51" s="50">
        <f t="shared" si="3"/>
        <v>201845981</v>
      </c>
      <c r="L51" s="50">
        <f t="shared" si="3"/>
        <v>-5690619</v>
      </c>
      <c r="M51" s="50">
        <f t="shared" si="3"/>
        <v>124741730</v>
      </c>
      <c r="N51" s="50">
        <f t="shared" si="3"/>
        <v>320897092</v>
      </c>
      <c r="O51" s="50">
        <f t="shared" si="3"/>
        <v>26461487</v>
      </c>
      <c r="P51" s="50">
        <f t="shared" si="3"/>
        <v>-19064326</v>
      </c>
      <c r="Q51" s="50">
        <f t="shared" si="3"/>
        <v>-18118033</v>
      </c>
      <c r="R51" s="50">
        <f t="shared" si="3"/>
        <v>-10720872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327470965</v>
      </c>
      <c r="X51" s="50">
        <f t="shared" si="3"/>
        <v>-1466784</v>
      </c>
      <c r="Y51" s="50">
        <f t="shared" si="3"/>
        <v>328937749</v>
      </c>
      <c r="Z51" s="51">
        <f>+IF(X51&lt;&gt;0,+(Y51/X51)*100,0)</f>
        <v>-22425.779733075899</v>
      </c>
      <c r="AA51" s="48">
        <f>SUM(AA48:AA50)</f>
        <v>-1955611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341172913</v>
      </c>
      <c r="D53" s="54">
        <f>+D51-D52</f>
        <v>0</v>
      </c>
      <c r="E53" s="55">
        <f t="shared" si="4"/>
        <v>21280919</v>
      </c>
      <c r="F53" s="56">
        <f t="shared" si="4"/>
        <v>-1955611</v>
      </c>
      <c r="G53" s="56">
        <f t="shared" si="4"/>
        <v>32170635</v>
      </c>
      <c r="H53" s="56">
        <f t="shared" si="4"/>
        <v>0</v>
      </c>
      <c r="I53" s="56">
        <f t="shared" si="4"/>
        <v>-14875890</v>
      </c>
      <c r="J53" s="56">
        <f t="shared" si="4"/>
        <v>17294745</v>
      </c>
      <c r="K53" s="56">
        <f t="shared" si="4"/>
        <v>201845981</v>
      </c>
      <c r="L53" s="56">
        <f t="shared" si="4"/>
        <v>-5690619</v>
      </c>
      <c r="M53" s="56">
        <f t="shared" si="4"/>
        <v>124741730</v>
      </c>
      <c r="N53" s="56">
        <f t="shared" si="4"/>
        <v>320897092</v>
      </c>
      <c r="O53" s="56">
        <f t="shared" si="4"/>
        <v>26461487</v>
      </c>
      <c r="P53" s="56">
        <f t="shared" si="4"/>
        <v>-19064326</v>
      </c>
      <c r="Q53" s="56">
        <f t="shared" si="4"/>
        <v>-18118033</v>
      </c>
      <c r="R53" s="56">
        <f t="shared" si="4"/>
        <v>-10720872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327470965</v>
      </c>
      <c r="X53" s="56">
        <f t="shared" si="4"/>
        <v>-1466784</v>
      </c>
      <c r="Y53" s="56">
        <f t="shared" si="4"/>
        <v>328937749</v>
      </c>
      <c r="Z53" s="57">
        <f>+IF(X53&lt;&gt;0,+(Y53/X53)*100,0)</f>
        <v>-22425.779733075899</v>
      </c>
      <c r="AA53" s="54">
        <f>+AA51-AA52</f>
        <v>-1955611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341172913</v>
      </c>
      <c r="D56" s="48">
        <f>SUM(D53:D55)</f>
        <v>0</v>
      </c>
      <c r="E56" s="49">
        <f t="shared" si="5"/>
        <v>21280919</v>
      </c>
      <c r="F56" s="50">
        <f t="shared" si="5"/>
        <v>-1955611</v>
      </c>
      <c r="G56" s="50">
        <f t="shared" si="5"/>
        <v>32170635</v>
      </c>
      <c r="H56" s="50">
        <f t="shared" si="5"/>
        <v>0</v>
      </c>
      <c r="I56" s="50">
        <f t="shared" si="5"/>
        <v>-14875890</v>
      </c>
      <c r="J56" s="50">
        <f t="shared" si="5"/>
        <v>17294745</v>
      </c>
      <c r="K56" s="50">
        <f t="shared" si="5"/>
        <v>201845981</v>
      </c>
      <c r="L56" s="50">
        <f t="shared" si="5"/>
        <v>-5690619</v>
      </c>
      <c r="M56" s="50">
        <f t="shared" si="5"/>
        <v>124741730</v>
      </c>
      <c r="N56" s="50">
        <f t="shared" si="5"/>
        <v>320897092</v>
      </c>
      <c r="O56" s="50">
        <f t="shared" si="5"/>
        <v>26461487</v>
      </c>
      <c r="P56" s="50">
        <f t="shared" si="5"/>
        <v>-19064326</v>
      </c>
      <c r="Q56" s="50">
        <f t="shared" si="5"/>
        <v>-18118033</v>
      </c>
      <c r="R56" s="50">
        <f t="shared" si="5"/>
        <v>-10720872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327470965</v>
      </c>
      <c r="X56" s="50">
        <f t="shared" si="5"/>
        <v>-1466784</v>
      </c>
      <c r="Y56" s="50">
        <f t="shared" si="5"/>
        <v>328937749</v>
      </c>
      <c r="Z56" s="51">
        <f>+IF(X56&lt;&gt;0,+(Y56/X56)*100,0)</f>
        <v>-22425.779733075899</v>
      </c>
      <c r="AA56" s="48">
        <f>SUM(AA53:AA55)</f>
        <v>-1955611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341172913</v>
      </c>
      <c r="D59" s="65">
        <f>SUM(D56:D58)</f>
        <v>0</v>
      </c>
      <c r="E59" s="66">
        <f t="shared" si="6"/>
        <v>21280919</v>
      </c>
      <c r="F59" s="67">
        <f t="shared" si="6"/>
        <v>-1955611</v>
      </c>
      <c r="G59" s="67">
        <f t="shared" si="6"/>
        <v>32170635</v>
      </c>
      <c r="H59" s="67">
        <f t="shared" si="6"/>
        <v>0</v>
      </c>
      <c r="I59" s="67">
        <f t="shared" si="6"/>
        <v>-14875890</v>
      </c>
      <c r="J59" s="67">
        <f t="shared" si="6"/>
        <v>17294745</v>
      </c>
      <c r="K59" s="67">
        <f t="shared" si="6"/>
        <v>201845981</v>
      </c>
      <c r="L59" s="67">
        <f t="shared" si="6"/>
        <v>-5690619</v>
      </c>
      <c r="M59" s="67">
        <f t="shared" si="6"/>
        <v>124741730</v>
      </c>
      <c r="N59" s="67">
        <f t="shared" si="6"/>
        <v>320897092</v>
      </c>
      <c r="O59" s="67">
        <f t="shared" si="6"/>
        <v>26461487</v>
      </c>
      <c r="P59" s="67">
        <f t="shared" si="6"/>
        <v>-19064326</v>
      </c>
      <c r="Q59" s="67">
        <f t="shared" si="6"/>
        <v>-18118033</v>
      </c>
      <c r="R59" s="67">
        <f t="shared" si="6"/>
        <v>-10720872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327470965</v>
      </c>
      <c r="X59" s="67">
        <f t="shared" si="6"/>
        <v>-1466784</v>
      </c>
      <c r="Y59" s="67">
        <f t="shared" si="6"/>
        <v>328937749</v>
      </c>
      <c r="Z59" s="68">
        <f>+IF(X59&lt;&gt;0,+(Y59/X59)*100,0)</f>
        <v>-22425.779733075899</v>
      </c>
      <c r="AA59" s="65">
        <f>SUM(AA56:AA58)</f>
        <v>-1955611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736820317</v>
      </c>
      <c r="D7" s="20"/>
      <c r="E7" s="21">
        <v>787552383</v>
      </c>
      <c r="F7" s="22">
        <v>677105651</v>
      </c>
      <c r="G7" s="22">
        <v>59451858</v>
      </c>
      <c r="H7" s="22">
        <v>48033123</v>
      </c>
      <c r="I7" s="22">
        <v>63232753</v>
      </c>
      <c r="J7" s="22">
        <v>170717734</v>
      </c>
      <c r="K7" s="22">
        <v>53805190</v>
      </c>
      <c r="L7" s="22">
        <v>71701199</v>
      </c>
      <c r="M7" s="22">
        <v>60463917</v>
      </c>
      <c r="N7" s="22">
        <v>185970306</v>
      </c>
      <c r="O7" s="22">
        <v>52906661</v>
      </c>
      <c r="P7" s="22">
        <v>65051895</v>
      </c>
      <c r="Q7" s="22">
        <v>56124632</v>
      </c>
      <c r="R7" s="22">
        <v>174083188</v>
      </c>
      <c r="S7" s="22"/>
      <c r="T7" s="22"/>
      <c r="U7" s="22"/>
      <c r="V7" s="22"/>
      <c r="W7" s="22">
        <v>530771228</v>
      </c>
      <c r="X7" s="22">
        <v>507829212</v>
      </c>
      <c r="Y7" s="22">
        <v>22942016</v>
      </c>
      <c r="Z7" s="23">
        <v>4.5176637061989258</v>
      </c>
      <c r="AA7" s="20">
        <v>677105651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241649974</v>
      </c>
      <c r="D13" s="20"/>
      <c r="E13" s="21">
        <v>242190010</v>
      </c>
      <c r="F13" s="22">
        <v>212190010</v>
      </c>
      <c r="G13" s="22">
        <v>22151247</v>
      </c>
      <c r="H13" s="22">
        <v>21951051</v>
      </c>
      <c r="I13" s="22">
        <v>21784449</v>
      </c>
      <c r="J13" s="22">
        <v>65886747</v>
      </c>
      <c r="K13" s="22">
        <v>22180469</v>
      </c>
      <c r="L13" s="22">
        <v>22273058</v>
      </c>
      <c r="M13" s="22">
        <v>22764023</v>
      </c>
      <c r="N13" s="22">
        <v>67217550</v>
      </c>
      <c r="O13" s="22">
        <v>22718242</v>
      </c>
      <c r="P13" s="22">
        <v>23481876</v>
      </c>
      <c r="Q13" s="22">
        <v>16124607</v>
      </c>
      <c r="R13" s="22">
        <v>62324725</v>
      </c>
      <c r="S13" s="22"/>
      <c r="T13" s="22"/>
      <c r="U13" s="22"/>
      <c r="V13" s="22"/>
      <c r="W13" s="22">
        <v>195429022</v>
      </c>
      <c r="X13" s="22">
        <v>169642500</v>
      </c>
      <c r="Y13" s="22">
        <v>25786522</v>
      </c>
      <c r="Z13" s="23">
        <v>15.200508127385531</v>
      </c>
      <c r="AA13" s="20">
        <v>212190010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978470291</v>
      </c>
      <c r="D32" s="29">
        <f t="shared" ref="D32:Y32" si="0">SUM(D6:D31)</f>
        <v>0</v>
      </c>
      <c r="E32" s="30">
        <f t="shared" si="0"/>
        <v>1029742393</v>
      </c>
      <c r="F32" s="31">
        <f t="shared" si="0"/>
        <v>889295661</v>
      </c>
      <c r="G32" s="31">
        <f t="shared" si="0"/>
        <v>81603105</v>
      </c>
      <c r="H32" s="31">
        <f t="shared" si="0"/>
        <v>69984174</v>
      </c>
      <c r="I32" s="31">
        <f t="shared" si="0"/>
        <v>85017202</v>
      </c>
      <c r="J32" s="31">
        <f t="shared" si="0"/>
        <v>236604481</v>
      </c>
      <c r="K32" s="31">
        <f t="shared" si="0"/>
        <v>75985659</v>
      </c>
      <c r="L32" s="31">
        <f t="shared" si="0"/>
        <v>93974257</v>
      </c>
      <c r="M32" s="31">
        <f t="shared" si="0"/>
        <v>83227940</v>
      </c>
      <c r="N32" s="31">
        <f t="shared" si="0"/>
        <v>253187856</v>
      </c>
      <c r="O32" s="31">
        <f t="shared" si="0"/>
        <v>75624903</v>
      </c>
      <c r="P32" s="31">
        <f t="shared" si="0"/>
        <v>88533771</v>
      </c>
      <c r="Q32" s="31">
        <f t="shared" si="0"/>
        <v>72249239</v>
      </c>
      <c r="R32" s="31">
        <f t="shared" si="0"/>
        <v>236407913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726200250</v>
      </c>
      <c r="X32" s="31">
        <f t="shared" si="0"/>
        <v>677471712</v>
      </c>
      <c r="Y32" s="31">
        <f t="shared" si="0"/>
        <v>48728538</v>
      </c>
      <c r="Z32" s="32">
        <f>+IF(X32&lt;&gt;0,+(Y32/X32)*100,0)</f>
        <v>7.1927044534665381</v>
      </c>
      <c r="AA32" s="29">
        <f>SUM(AA6:AA31)</f>
        <v>889295661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42143946</v>
      </c>
      <c r="D34" s="20"/>
      <c r="E34" s="21">
        <v>41593837</v>
      </c>
      <c r="F34" s="22">
        <v>45514970</v>
      </c>
      <c r="G34" s="22">
        <v>3900460</v>
      </c>
      <c r="H34" s="22">
        <v>3404971</v>
      </c>
      <c r="I34" s="22">
        <v>3692166</v>
      </c>
      <c r="J34" s="22">
        <v>10997597</v>
      </c>
      <c r="K34" s="22">
        <v>3526610</v>
      </c>
      <c r="L34" s="22">
        <v>4021096</v>
      </c>
      <c r="M34" s="22">
        <v>3378766</v>
      </c>
      <c r="N34" s="22">
        <v>10926472</v>
      </c>
      <c r="O34" s="22">
        <v>4209649</v>
      </c>
      <c r="P34" s="22">
        <v>3490906</v>
      </c>
      <c r="Q34" s="22">
        <v>3573458</v>
      </c>
      <c r="R34" s="22">
        <v>11274013</v>
      </c>
      <c r="S34" s="22"/>
      <c r="T34" s="22"/>
      <c r="U34" s="22"/>
      <c r="V34" s="22"/>
      <c r="W34" s="22">
        <v>33198082</v>
      </c>
      <c r="X34" s="22">
        <v>32386349</v>
      </c>
      <c r="Y34" s="22">
        <v>811733</v>
      </c>
      <c r="Z34" s="23">
        <v>2.5064047818418804</v>
      </c>
      <c r="AA34" s="20">
        <v>45514970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466079963</v>
      </c>
      <c r="D37" s="20"/>
      <c r="E37" s="21">
        <v>346129870</v>
      </c>
      <c r="F37" s="22">
        <v>349129870</v>
      </c>
      <c r="G37" s="22">
        <v>376551</v>
      </c>
      <c r="H37" s="22">
        <v>922745</v>
      </c>
      <c r="I37" s="22">
        <v>11908374</v>
      </c>
      <c r="J37" s="22">
        <v>13207670</v>
      </c>
      <c r="K37" s="22">
        <v>4015034</v>
      </c>
      <c r="L37" s="22">
        <v>2264566</v>
      </c>
      <c r="M37" s="22">
        <v>44719999</v>
      </c>
      <c r="N37" s="22">
        <v>50999599</v>
      </c>
      <c r="O37" s="22">
        <v>1989655</v>
      </c>
      <c r="P37" s="22">
        <v>5102646</v>
      </c>
      <c r="Q37" s="22">
        <v>40951392</v>
      </c>
      <c r="R37" s="22">
        <v>48043693</v>
      </c>
      <c r="S37" s="22"/>
      <c r="T37" s="22"/>
      <c r="U37" s="22"/>
      <c r="V37" s="22"/>
      <c r="W37" s="22">
        <v>112250962</v>
      </c>
      <c r="X37" s="22">
        <v>260797467</v>
      </c>
      <c r="Y37" s="22">
        <v>-148546505</v>
      </c>
      <c r="Z37" s="23">
        <v>-56.958568926591603</v>
      </c>
      <c r="AA37" s="20">
        <v>349129870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110645065</v>
      </c>
      <c r="F38" s="22">
        <v>45662040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56990597</v>
      </c>
      <c r="Y38" s="22">
        <v>-56990597</v>
      </c>
      <c r="Z38" s="23">
        <v>-100</v>
      </c>
      <c r="AA38" s="20">
        <v>45662040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94607029</v>
      </c>
      <c r="F39" s="22">
        <v>79607029</v>
      </c>
      <c r="G39" s="22"/>
      <c r="H39" s="22"/>
      <c r="I39" s="22">
        <v>17513747</v>
      </c>
      <c r="J39" s="22">
        <v>17513747</v>
      </c>
      <c r="K39" s="22">
        <v>5837916</v>
      </c>
      <c r="L39" s="22"/>
      <c r="M39" s="22">
        <v>11675831</v>
      </c>
      <c r="N39" s="22">
        <v>17513747</v>
      </c>
      <c r="O39" s="22"/>
      <c r="P39" s="22">
        <v>5837916</v>
      </c>
      <c r="Q39" s="22">
        <v>5837916</v>
      </c>
      <c r="R39" s="22">
        <v>11675832</v>
      </c>
      <c r="S39" s="22"/>
      <c r="T39" s="22"/>
      <c r="U39" s="22"/>
      <c r="V39" s="22"/>
      <c r="W39" s="22">
        <v>46703326</v>
      </c>
      <c r="X39" s="22">
        <v>64955280</v>
      </c>
      <c r="Y39" s="22">
        <v>-18251954</v>
      </c>
      <c r="Z39" s="23">
        <v>-28.099261522696846</v>
      </c>
      <c r="AA39" s="20">
        <v>79607029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196996</v>
      </c>
      <c r="F40" s="22">
        <v>196996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147762</v>
      </c>
      <c r="Y40" s="22">
        <v>-147762</v>
      </c>
      <c r="Z40" s="23">
        <v>-100</v>
      </c>
      <c r="AA40" s="20">
        <v>196996</v>
      </c>
    </row>
    <row r="41" spans="1:27" x14ac:dyDescent="0.25">
      <c r="A41" s="19" t="s">
        <v>66</v>
      </c>
      <c r="B41" s="15" t="s">
        <v>32</v>
      </c>
      <c r="C41" s="20">
        <v>39609215</v>
      </c>
      <c r="D41" s="20"/>
      <c r="E41" s="21">
        <v>74192014</v>
      </c>
      <c r="F41" s="22">
        <v>64008840</v>
      </c>
      <c r="G41" s="22">
        <v>2151825</v>
      </c>
      <c r="H41" s="22">
        <v>1440047</v>
      </c>
      <c r="I41" s="22">
        <v>4978496</v>
      </c>
      <c r="J41" s="22">
        <v>8570368</v>
      </c>
      <c r="K41" s="22">
        <v>1796821</v>
      </c>
      <c r="L41" s="22">
        <v>5072852</v>
      </c>
      <c r="M41" s="22">
        <v>4299549</v>
      </c>
      <c r="N41" s="22">
        <v>11169222</v>
      </c>
      <c r="O41" s="22">
        <v>2396088</v>
      </c>
      <c r="P41" s="22">
        <v>3657295</v>
      </c>
      <c r="Q41" s="22">
        <v>1335396</v>
      </c>
      <c r="R41" s="22">
        <v>7388779</v>
      </c>
      <c r="S41" s="22"/>
      <c r="T41" s="22"/>
      <c r="U41" s="22"/>
      <c r="V41" s="22"/>
      <c r="W41" s="22">
        <v>27128369</v>
      </c>
      <c r="X41" s="22">
        <v>51569681</v>
      </c>
      <c r="Y41" s="22">
        <v>-24441312</v>
      </c>
      <c r="Z41" s="23">
        <v>-47.394731799872872</v>
      </c>
      <c r="AA41" s="20">
        <v>64008840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448662861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>
        <v>115141296</v>
      </c>
      <c r="Q43" s="22"/>
      <c r="R43" s="22">
        <v>115141296</v>
      </c>
      <c r="S43" s="22"/>
      <c r="T43" s="22"/>
      <c r="U43" s="22"/>
      <c r="V43" s="22"/>
      <c r="W43" s="22">
        <v>115141296</v>
      </c>
      <c r="X43" s="22"/>
      <c r="Y43" s="22">
        <v>115141296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6277113</v>
      </c>
      <c r="D44" s="20"/>
      <c r="E44" s="21">
        <v>5020156</v>
      </c>
      <c r="F44" s="22">
        <v>4798399</v>
      </c>
      <c r="G44" s="22">
        <v>126412</v>
      </c>
      <c r="H44" s="22">
        <v>148178</v>
      </c>
      <c r="I44" s="22">
        <v>116048</v>
      </c>
      <c r="J44" s="22">
        <v>390638</v>
      </c>
      <c r="K44" s="22">
        <v>206437</v>
      </c>
      <c r="L44" s="22">
        <v>140883</v>
      </c>
      <c r="M44" s="22">
        <v>195656</v>
      </c>
      <c r="N44" s="22">
        <v>542976</v>
      </c>
      <c r="O44" s="22">
        <v>134561</v>
      </c>
      <c r="P44" s="22">
        <v>186033</v>
      </c>
      <c r="Q44" s="22">
        <v>150633</v>
      </c>
      <c r="R44" s="22">
        <v>471227</v>
      </c>
      <c r="S44" s="22"/>
      <c r="T44" s="22"/>
      <c r="U44" s="22"/>
      <c r="V44" s="22"/>
      <c r="W44" s="22">
        <v>1404841</v>
      </c>
      <c r="X44" s="22">
        <v>3598911</v>
      </c>
      <c r="Y44" s="22">
        <v>-2194070</v>
      </c>
      <c r="Z44" s="23">
        <v>-60.964830750190821</v>
      </c>
      <c r="AA44" s="20">
        <v>4798399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1002773098</v>
      </c>
      <c r="D47" s="29">
        <f t="shared" ref="D47:Y47" si="1">SUM(D34:D46)</f>
        <v>0</v>
      </c>
      <c r="E47" s="30">
        <f t="shared" si="1"/>
        <v>672384967</v>
      </c>
      <c r="F47" s="31">
        <f t="shared" si="1"/>
        <v>588918144</v>
      </c>
      <c r="G47" s="31">
        <f t="shared" si="1"/>
        <v>6555248</v>
      </c>
      <c r="H47" s="31">
        <f t="shared" si="1"/>
        <v>5915941</v>
      </c>
      <c r="I47" s="31">
        <f t="shared" si="1"/>
        <v>38208831</v>
      </c>
      <c r="J47" s="31">
        <f t="shared" si="1"/>
        <v>50680020</v>
      </c>
      <c r="K47" s="31">
        <f t="shared" si="1"/>
        <v>15382818</v>
      </c>
      <c r="L47" s="31">
        <f t="shared" si="1"/>
        <v>11499397</v>
      </c>
      <c r="M47" s="31">
        <f t="shared" si="1"/>
        <v>64269801</v>
      </c>
      <c r="N47" s="31">
        <f t="shared" si="1"/>
        <v>91152016</v>
      </c>
      <c r="O47" s="31">
        <f t="shared" si="1"/>
        <v>8729953</v>
      </c>
      <c r="P47" s="31">
        <f t="shared" si="1"/>
        <v>133416092</v>
      </c>
      <c r="Q47" s="31">
        <f t="shared" si="1"/>
        <v>51848795</v>
      </c>
      <c r="R47" s="31">
        <f t="shared" si="1"/>
        <v>193994840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335826876</v>
      </c>
      <c r="X47" s="31">
        <f t="shared" si="1"/>
        <v>470446047</v>
      </c>
      <c r="Y47" s="31">
        <f t="shared" si="1"/>
        <v>-134619171</v>
      </c>
      <c r="Z47" s="32">
        <f>+IF(X47&lt;&gt;0,+(Y47/X47)*100,0)</f>
        <v>-28.615219929778686</v>
      </c>
      <c r="AA47" s="29">
        <f>SUM(AA34:AA46)</f>
        <v>588918144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-24302807</v>
      </c>
      <c r="D48" s="39">
        <f t="shared" si="2"/>
        <v>0</v>
      </c>
      <c r="E48" s="40">
        <f t="shared" si="2"/>
        <v>357357426</v>
      </c>
      <c r="F48" s="41">
        <f t="shared" si="2"/>
        <v>300377517</v>
      </c>
      <c r="G48" s="41">
        <f t="shared" si="2"/>
        <v>75047857</v>
      </c>
      <c r="H48" s="41">
        <f t="shared" si="2"/>
        <v>64068233</v>
      </c>
      <c r="I48" s="41">
        <f t="shared" si="2"/>
        <v>46808371</v>
      </c>
      <c r="J48" s="41">
        <f t="shared" si="2"/>
        <v>185924461</v>
      </c>
      <c r="K48" s="41">
        <f t="shared" si="2"/>
        <v>60602841</v>
      </c>
      <c r="L48" s="41">
        <f t="shared" si="2"/>
        <v>82474860</v>
      </c>
      <c r="M48" s="41">
        <f t="shared" si="2"/>
        <v>18958139</v>
      </c>
      <c r="N48" s="41">
        <f t="shared" si="2"/>
        <v>162035840</v>
      </c>
      <c r="O48" s="41">
        <f t="shared" si="2"/>
        <v>66894950</v>
      </c>
      <c r="P48" s="41">
        <f t="shared" si="2"/>
        <v>-44882321</v>
      </c>
      <c r="Q48" s="41">
        <f t="shared" si="2"/>
        <v>20400444</v>
      </c>
      <c r="R48" s="41">
        <f t="shared" si="2"/>
        <v>42413073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390373374</v>
      </c>
      <c r="X48" s="41">
        <f t="shared" si="2"/>
        <v>207025665</v>
      </c>
      <c r="Y48" s="41">
        <f t="shared" si="2"/>
        <v>183347709</v>
      </c>
      <c r="Z48" s="42">
        <f>+IF(X48&lt;&gt;0,+(Y48/X48)*100,0)</f>
        <v>88.562791961083661</v>
      </c>
      <c r="AA48" s="39">
        <f>+AA32-AA47</f>
        <v>300377517</v>
      </c>
    </row>
    <row r="49" spans="1:27" x14ac:dyDescent="0.25">
      <c r="A49" s="43" t="s">
        <v>74</v>
      </c>
      <c r="B49" s="15" t="s">
        <v>32</v>
      </c>
      <c r="C49" s="20">
        <v>7580343</v>
      </c>
      <c r="D49" s="20"/>
      <c r="E49" s="21">
        <v>19000000</v>
      </c>
      <c r="F49" s="22">
        <v>48130000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>
        <v>6653642</v>
      </c>
      <c r="R49" s="22">
        <v>6653642</v>
      </c>
      <c r="S49" s="22"/>
      <c r="T49" s="22"/>
      <c r="U49" s="22"/>
      <c r="V49" s="22"/>
      <c r="W49" s="22">
        <v>6653642</v>
      </c>
      <c r="X49" s="22">
        <v>25901997</v>
      </c>
      <c r="Y49" s="22">
        <v>-19248355</v>
      </c>
      <c r="Z49" s="23">
        <v>-74.312243183411681</v>
      </c>
      <c r="AA49" s="20">
        <v>48130000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-16722464</v>
      </c>
      <c r="D51" s="48">
        <f t="shared" si="3"/>
        <v>0</v>
      </c>
      <c r="E51" s="49">
        <f t="shared" si="3"/>
        <v>376357426</v>
      </c>
      <c r="F51" s="50">
        <f t="shared" si="3"/>
        <v>348507517</v>
      </c>
      <c r="G51" s="50">
        <f t="shared" si="3"/>
        <v>75047857</v>
      </c>
      <c r="H51" s="50">
        <f t="shared" si="3"/>
        <v>64068233</v>
      </c>
      <c r="I51" s="50">
        <f t="shared" si="3"/>
        <v>46808371</v>
      </c>
      <c r="J51" s="50">
        <f t="shared" si="3"/>
        <v>185924461</v>
      </c>
      <c r="K51" s="50">
        <f t="shared" si="3"/>
        <v>60602841</v>
      </c>
      <c r="L51" s="50">
        <f t="shared" si="3"/>
        <v>82474860</v>
      </c>
      <c r="M51" s="50">
        <f t="shared" si="3"/>
        <v>18958139</v>
      </c>
      <c r="N51" s="50">
        <f t="shared" si="3"/>
        <v>162035840</v>
      </c>
      <c r="O51" s="50">
        <f t="shared" si="3"/>
        <v>66894950</v>
      </c>
      <c r="P51" s="50">
        <f t="shared" si="3"/>
        <v>-44882321</v>
      </c>
      <c r="Q51" s="50">
        <f t="shared" si="3"/>
        <v>27054086</v>
      </c>
      <c r="R51" s="50">
        <f t="shared" si="3"/>
        <v>49066715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397027016</v>
      </c>
      <c r="X51" s="50">
        <f t="shared" si="3"/>
        <v>232927662</v>
      </c>
      <c r="Y51" s="50">
        <f t="shared" si="3"/>
        <v>164099354</v>
      </c>
      <c r="Z51" s="51">
        <f>+IF(X51&lt;&gt;0,+(Y51/X51)*100,0)</f>
        <v>70.450779693139239</v>
      </c>
      <c r="AA51" s="48">
        <f>SUM(AA48:AA50)</f>
        <v>348507517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-16722464</v>
      </c>
      <c r="D53" s="54">
        <f>+D51-D52</f>
        <v>0</v>
      </c>
      <c r="E53" s="55">
        <f t="shared" si="4"/>
        <v>376357426</v>
      </c>
      <c r="F53" s="56">
        <f t="shared" si="4"/>
        <v>348507517</v>
      </c>
      <c r="G53" s="56">
        <f t="shared" si="4"/>
        <v>75047857</v>
      </c>
      <c r="H53" s="56">
        <f t="shared" si="4"/>
        <v>64068233</v>
      </c>
      <c r="I53" s="56">
        <f t="shared" si="4"/>
        <v>46808371</v>
      </c>
      <c r="J53" s="56">
        <f t="shared" si="4"/>
        <v>185924461</v>
      </c>
      <c r="K53" s="56">
        <f t="shared" si="4"/>
        <v>60602841</v>
      </c>
      <c r="L53" s="56">
        <f t="shared" si="4"/>
        <v>82474860</v>
      </c>
      <c r="M53" s="56">
        <f t="shared" si="4"/>
        <v>18958139</v>
      </c>
      <c r="N53" s="56">
        <f t="shared" si="4"/>
        <v>162035840</v>
      </c>
      <c r="O53" s="56">
        <f t="shared" si="4"/>
        <v>66894950</v>
      </c>
      <c r="P53" s="56">
        <f t="shared" si="4"/>
        <v>-44882321</v>
      </c>
      <c r="Q53" s="56">
        <f t="shared" si="4"/>
        <v>27054086</v>
      </c>
      <c r="R53" s="56">
        <f t="shared" si="4"/>
        <v>49066715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397027016</v>
      </c>
      <c r="X53" s="56">
        <f t="shared" si="4"/>
        <v>232927662</v>
      </c>
      <c r="Y53" s="56">
        <f t="shared" si="4"/>
        <v>164099354</v>
      </c>
      <c r="Z53" s="57">
        <f>+IF(X53&lt;&gt;0,+(Y53/X53)*100,0)</f>
        <v>70.450779693139239</v>
      </c>
      <c r="AA53" s="54">
        <f>+AA51-AA52</f>
        <v>348507517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-16722464</v>
      </c>
      <c r="D56" s="48">
        <f>SUM(D53:D55)</f>
        <v>0</v>
      </c>
      <c r="E56" s="49">
        <f t="shared" si="5"/>
        <v>376357426</v>
      </c>
      <c r="F56" s="50">
        <f t="shared" si="5"/>
        <v>348507517</v>
      </c>
      <c r="G56" s="50">
        <f t="shared" si="5"/>
        <v>75047857</v>
      </c>
      <c r="H56" s="50">
        <f t="shared" si="5"/>
        <v>64068233</v>
      </c>
      <c r="I56" s="50">
        <f t="shared" si="5"/>
        <v>46808371</v>
      </c>
      <c r="J56" s="50">
        <f t="shared" si="5"/>
        <v>185924461</v>
      </c>
      <c r="K56" s="50">
        <f t="shared" si="5"/>
        <v>60602841</v>
      </c>
      <c r="L56" s="50">
        <f t="shared" si="5"/>
        <v>82474860</v>
      </c>
      <c r="M56" s="50">
        <f t="shared" si="5"/>
        <v>18958139</v>
      </c>
      <c r="N56" s="50">
        <f t="shared" si="5"/>
        <v>162035840</v>
      </c>
      <c r="O56" s="50">
        <f t="shared" si="5"/>
        <v>66894950</v>
      </c>
      <c r="P56" s="50">
        <f t="shared" si="5"/>
        <v>-44882321</v>
      </c>
      <c r="Q56" s="50">
        <f t="shared" si="5"/>
        <v>27054086</v>
      </c>
      <c r="R56" s="50">
        <f t="shared" si="5"/>
        <v>49066715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397027016</v>
      </c>
      <c r="X56" s="50">
        <f t="shared" si="5"/>
        <v>232927662</v>
      </c>
      <c r="Y56" s="50">
        <f t="shared" si="5"/>
        <v>164099354</v>
      </c>
      <c r="Z56" s="51">
        <f>+IF(X56&lt;&gt;0,+(Y56/X56)*100,0)</f>
        <v>70.450779693139239</v>
      </c>
      <c r="AA56" s="48">
        <f>SUM(AA53:AA55)</f>
        <v>348507517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-16722464</v>
      </c>
      <c r="D59" s="65">
        <f>SUM(D56:D58)</f>
        <v>0</v>
      </c>
      <c r="E59" s="66">
        <f t="shared" si="6"/>
        <v>376357426</v>
      </c>
      <c r="F59" s="67">
        <f t="shared" si="6"/>
        <v>348507517</v>
      </c>
      <c r="G59" s="67">
        <f t="shared" si="6"/>
        <v>75047857</v>
      </c>
      <c r="H59" s="67">
        <f t="shared" si="6"/>
        <v>64068233</v>
      </c>
      <c r="I59" s="67">
        <f t="shared" si="6"/>
        <v>46808371</v>
      </c>
      <c r="J59" s="67">
        <f t="shared" si="6"/>
        <v>185924461</v>
      </c>
      <c r="K59" s="67">
        <f t="shared" si="6"/>
        <v>60602841</v>
      </c>
      <c r="L59" s="67">
        <f t="shared" si="6"/>
        <v>82474860</v>
      </c>
      <c r="M59" s="67">
        <f t="shared" si="6"/>
        <v>18958139</v>
      </c>
      <c r="N59" s="67">
        <f t="shared" si="6"/>
        <v>162035840</v>
      </c>
      <c r="O59" s="67">
        <f t="shared" si="6"/>
        <v>66894950</v>
      </c>
      <c r="P59" s="67">
        <f t="shared" si="6"/>
        <v>-44882321</v>
      </c>
      <c r="Q59" s="67">
        <f t="shared" si="6"/>
        <v>27054086</v>
      </c>
      <c r="R59" s="67">
        <f t="shared" si="6"/>
        <v>49066715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397027016</v>
      </c>
      <c r="X59" s="67">
        <f t="shared" si="6"/>
        <v>232927662</v>
      </c>
      <c r="Y59" s="67">
        <f t="shared" si="6"/>
        <v>164099354</v>
      </c>
      <c r="Z59" s="68">
        <f>+IF(X59&lt;&gt;0,+(Y59/X59)*100,0)</f>
        <v>70.450779693139239</v>
      </c>
      <c r="AA59" s="65">
        <f>SUM(AA56:AA58)</f>
        <v>348507517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127989205</v>
      </c>
      <c r="D7" s="20"/>
      <c r="E7" s="21">
        <v>142940475</v>
      </c>
      <c r="F7" s="22">
        <v>120840475</v>
      </c>
      <c r="G7" s="22">
        <v>10553832</v>
      </c>
      <c r="H7" s="22">
        <v>28766603</v>
      </c>
      <c r="I7" s="22">
        <v>-4765824</v>
      </c>
      <c r="J7" s="22">
        <v>34554611</v>
      </c>
      <c r="K7" s="22">
        <v>8404819</v>
      </c>
      <c r="L7" s="22">
        <v>6941020</v>
      </c>
      <c r="M7" s="22">
        <v>10265107</v>
      </c>
      <c r="N7" s="22">
        <v>25610946</v>
      </c>
      <c r="O7" s="22">
        <v>21247088</v>
      </c>
      <c r="P7" s="22"/>
      <c r="Q7" s="22">
        <v>12753424</v>
      </c>
      <c r="R7" s="22">
        <v>34000512</v>
      </c>
      <c r="S7" s="22"/>
      <c r="T7" s="22"/>
      <c r="U7" s="22"/>
      <c r="V7" s="22"/>
      <c r="W7" s="22">
        <v>94166069</v>
      </c>
      <c r="X7" s="22">
        <v>99699957</v>
      </c>
      <c r="Y7" s="22">
        <v>-5533888</v>
      </c>
      <c r="Z7" s="23">
        <v>-5.5505420127713796</v>
      </c>
      <c r="AA7" s="20">
        <v>120840475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20000000</v>
      </c>
      <c r="G13" s="22">
        <v>1568853</v>
      </c>
      <c r="H13" s="22">
        <v>1562954</v>
      </c>
      <c r="I13" s="22">
        <v>1569971</v>
      </c>
      <c r="J13" s="22">
        <v>4701778</v>
      </c>
      <c r="K13" s="22">
        <v>1536431</v>
      </c>
      <c r="L13" s="22">
        <v>1554406</v>
      </c>
      <c r="M13" s="22">
        <v>1671999</v>
      </c>
      <c r="N13" s="22">
        <v>4762836</v>
      </c>
      <c r="O13" s="22">
        <v>1677354</v>
      </c>
      <c r="P13" s="22"/>
      <c r="Q13" s="22">
        <v>1651058</v>
      </c>
      <c r="R13" s="22">
        <v>3328412</v>
      </c>
      <c r="S13" s="22"/>
      <c r="T13" s="22"/>
      <c r="U13" s="22"/>
      <c r="V13" s="22"/>
      <c r="W13" s="22">
        <v>12793026</v>
      </c>
      <c r="X13" s="22">
        <v>5000000</v>
      </c>
      <c r="Y13" s="22">
        <v>7793026</v>
      </c>
      <c r="Z13" s="23">
        <v>155.86051999999998</v>
      </c>
      <c r="AA13" s="20">
        <v>20000000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>
        <v>13527397</v>
      </c>
      <c r="M25" s="22">
        <v>5738026</v>
      </c>
      <c r="N25" s="22">
        <v>19265423</v>
      </c>
      <c r="O25" s="22"/>
      <c r="P25" s="22"/>
      <c r="Q25" s="22">
        <v>-19265423</v>
      </c>
      <c r="R25" s="22">
        <v>-19265423</v>
      </c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127989205</v>
      </c>
      <c r="D32" s="29">
        <f t="shared" ref="D32:Y32" si="0">SUM(D6:D31)</f>
        <v>0</v>
      </c>
      <c r="E32" s="30">
        <f t="shared" si="0"/>
        <v>142940475</v>
      </c>
      <c r="F32" s="31">
        <f t="shared" si="0"/>
        <v>140840475</v>
      </c>
      <c r="G32" s="31">
        <f t="shared" si="0"/>
        <v>12122685</v>
      </c>
      <c r="H32" s="31">
        <f t="shared" si="0"/>
        <v>30329557</v>
      </c>
      <c r="I32" s="31">
        <f t="shared" si="0"/>
        <v>-3195853</v>
      </c>
      <c r="J32" s="31">
        <f t="shared" si="0"/>
        <v>39256389</v>
      </c>
      <c r="K32" s="31">
        <f t="shared" si="0"/>
        <v>9941250</v>
      </c>
      <c r="L32" s="31">
        <f t="shared" si="0"/>
        <v>22022823</v>
      </c>
      <c r="M32" s="31">
        <f t="shared" si="0"/>
        <v>17675132</v>
      </c>
      <c r="N32" s="31">
        <f t="shared" si="0"/>
        <v>49639205</v>
      </c>
      <c r="O32" s="31">
        <f t="shared" si="0"/>
        <v>22924442</v>
      </c>
      <c r="P32" s="31">
        <f t="shared" si="0"/>
        <v>0</v>
      </c>
      <c r="Q32" s="31">
        <f t="shared" si="0"/>
        <v>-4860941</v>
      </c>
      <c r="R32" s="31">
        <f t="shared" si="0"/>
        <v>18063501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106959095</v>
      </c>
      <c r="X32" s="31">
        <f t="shared" si="0"/>
        <v>104699957</v>
      </c>
      <c r="Y32" s="31">
        <f t="shared" si="0"/>
        <v>2259138</v>
      </c>
      <c r="Z32" s="32">
        <f>+IF(X32&lt;&gt;0,+(Y32/X32)*100,0)</f>
        <v>2.1577258145387779</v>
      </c>
      <c r="AA32" s="29">
        <f>SUM(AA6:AA31)</f>
        <v>140840475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37055456</v>
      </c>
      <c r="D34" s="20"/>
      <c r="E34" s="21">
        <v>39286273</v>
      </c>
      <c r="F34" s="22">
        <v>39286273</v>
      </c>
      <c r="G34" s="22">
        <v>97757</v>
      </c>
      <c r="H34" s="22">
        <v>97757</v>
      </c>
      <c r="I34" s="22">
        <v>9472834</v>
      </c>
      <c r="J34" s="22">
        <v>9668348</v>
      </c>
      <c r="K34" s="22">
        <v>3329025</v>
      </c>
      <c r="L34" s="22">
        <v>3495730</v>
      </c>
      <c r="M34" s="22">
        <v>3619644</v>
      </c>
      <c r="N34" s="22">
        <v>10444399</v>
      </c>
      <c r="O34" s="22">
        <v>3627182</v>
      </c>
      <c r="P34" s="22"/>
      <c r="Q34" s="22">
        <v>3192652</v>
      </c>
      <c r="R34" s="22">
        <v>6819834</v>
      </c>
      <c r="S34" s="22"/>
      <c r="T34" s="22"/>
      <c r="U34" s="22"/>
      <c r="V34" s="22"/>
      <c r="W34" s="22">
        <v>26932581</v>
      </c>
      <c r="X34" s="22">
        <v>29223335</v>
      </c>
      <c r="Y34" s="22">
        <v>-2290754</v>
      </c>
      <c r="Z34" s="23">
        <v>-7.8387836295891615</v>
      </c>
      <c r="AA34" s="20">
        <v>39286273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24703763</v>
      </c>
      <c r="D37" s="20"/>
      <c r="E37" s="21">
        <v>20000000</v>
      </c>
      <c r="F37" s="22">
        <v>22361341</v>
      </c>
      <c r="G37" s="22"/>
      <c r="H37" s="22">
        <v>17918</v>
      </c>
      <c r="I37" s="22"/>
      <c r="J37" s="22">
        <v>17918</v>
      </c>
      <c r="K37" s="22">
        <v>9904</v>
      </c>
      <c r="L37" s="22">
        <v>13554</v>
      </c>
      <c r="M37" s="22">
        <v>102013</v>
      </c>
      <c r="N37" s="22">
        <v>125471</v>
      </c>
      <c r="O37" s="22">
        <v>251048</v>
      </c>
      <c r="P37" s="22"/>
      <c r="Q37" s="22"/>
      <c r="R37" s="22">
        <v>251048</v>
      </c>
      <c r="S37" s="22"/>
      <c r="T37" s="22"/>
      <c r="U37" s="22"/>
      <c r="V37" s="22"/>
      <c r="W37" s="22">
        <v>394437</v>
      </c>
      <c r="X37" s="22">
        <v>16764070</v>
      </c>
      <c r="Y37" s="22">
        <v>-16369633</v>
      </c>
      <c r="Z37" s="23">
        <v>-97.647128650739347</v>
      </c>
      <c r="AA37" s="20">
        <v>22361341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25000000</v>
      </c>
      <c r="F38" s="22">
        <v>25000000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11249997</v>
      </c>
      <c r="Y38" s="22">
        <v>-11249997</v>
      </c>
      <c r="Z38" s="23">
        <v>-100</v>
      </c>
      <c r="AA38" s="20">
        <v>25000000</v>
      </c>
    </row>
    <row r="39" spans="1:27" x14ac:dyDescent="0.25">
      <c r="A39" s="19" t="s">
        <v>65</v>
      </c>
      <c r="B39" s="15" t="s">
        <v>32</v>
      </c>
      <c r="C39" s="20">
        <v>190982815</v>
      </c>
      <c r="D39" s="20"/>
      <c r="E39" s="21">
        <v>26650565</v>
      </c>
      <c r="F39" s="22">
        <v>15397565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14548170</v>
      </c>
      <c r="Y39" s="22">
        <v>-14548170</v>
      </c>
      <c r="Z39" s="23">
        <v>-100</v>
      </c>
      <c r="AA39" s="20">
        <v>15397565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22215243</v>
      </c>
      <c r="D41" s="20"/>
      <c r="E41" s="21">
        <v>14225366</v>
      </c>
      <c r="F41" s="22">
        <v>18241318</v>
      </c>
      <c r="G41" s="22">
        <v>189480</v>
      </c>
      <c r="H41" s="22">
        <v>297602</v>
      </c>
      <c r="I41" s="22">
        <v>2357259</v>
      </c>
      <c r="J41" s="22">
        <v>2844341</v>
      </c>
      <c r="K41" s="22">
        <v>2215226</v>
      </c>
      <c r="L41" s="22">
        <v>759845</v>
      </c>
      <c r="M41" s="22">
        <v>2123193</v>
      </c>
      <c r="N41" s="22">
        <v>5098264</v>
      </c>
      <c r="O41" s="22">
        <v>2016758</v>
      </c>
      <c r="P41" s="22"/>
      <c r="Q41" s="22">
        <v>2657010</v>
      </c>
      <c r="R41" s="22">
        <v>4673768</v>
      </c>
      <c r="S41" s="22"/>
      <c r="T41" s="22"/>
      <c r="U41" s="22"/>
      <c r="V41" s="22"/>
      <c r="W41" s="22">
        <v>12616373</v>
      </c>
      <c r="X41" s="22">
        <v>11559957</v>
      </c>
      <c r="Y41" s="22">
        <v>1056416</v>
      </c>
      <c r="Z41" s="23">
        <v>9.1385807057932826</v>
      </c>
      <c r="AA41" s="20">
        <v>18241318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1055142</v>
      </c>
      <c r="D44" s="20"/>
      <c r="E44" s="21">
        <v>1058480</v>
      </c>
      <c r="F44" s="22">
        <v>1130400</v>
      </c>
      <c r="G44" s="22"/>
      <c r="H44" s="22"/>
      <c r="I44" s="22"/>
      <c r="J44" s="22"/>
      <c r="K44" s="22"/>
      <c r="L44" s="22"/>
      <c r="M44" s="22"/>
      <c r="N44" s="22"/>
      <c r="O44" s="22">
        <v>785576</v>
      </c>
      <c r="P44" s="22"/>
      <c r="Q44" s="22">
        <v>1655</v>
      </c>
      <c r="R44" s="22">
        <v>787231</v>
      </c>
      <c r="S44" s="22"/>
      <c r="T44" s="22"/>
      <c r="U44" s="22"/>
      <c r="V44" s="22"/>
      <c r="W44" s="22">
        <v>787231</v>
      </c>
      <c r="X44" s="22">
        <v>161125</v>
      </c>
      <c r="Y44" s="22">
        <v>626106</v>
      </c>
      <c r="Z44" s="23">
        <v>388.58401861908459</v>
      </c>
      <c r="AA44" s="20">
        <v>1130400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276012419</v>
      </c>
      <c r="D47" s="29">
        <f t="shared" ref="D47:Y47" si="1">SUM(D34:D46)</f>
        <v>0</v>
      </c>
      <c r="E47" s="30">
        <f t="shared" si="1"/>
        <v>126220684</v>
      </c>
      <c r="F47" s="31">
        <f t="shared" si="1"/>
        <v>121416897</v>
      </c>
      <c r="G47" s="31">
        <f t="shared" si="1"/>
        <v>287237</v>
      </c>
      <c r="H47" s="31">
        <f t="shared" si="1"/>
        <v>413277</v>
      </c>
      <c r="I47" s="31">
        <f t="shared" si="1"/>
        <v>11830093</v>
      </c>
      <c r="J47" s="31">
        <f t="shared" si="1"/>
        <v>12530607</v>
      </c>
      <c r="K47" s="31">
        <f t="shared" si="1"/>
        <v>5554155</v>
      </c>
      <c r="L47" s="31">
        <f t="shared" si="1"/>
        <v>4269129</v>
      </c>
      <c r="M47" s="31">
        <f t="shared" si="1"/>
        <v>5844850</v>
      </c>
      <c r="N47" s="31">
        <f t="shared" si="1"/>
        <v>15668134</v>
      </c>
      <c r="O47" s="31">
        <f t="shared" si="1"/>
        <v>6680564</v>
      </c>
      <c r="P47" s="31">
        <f t="shared" si="1"/>
        <v>0</v>
      </c>
      <c r="Q47" s="31">
        <f t="shared" si="1"/>
        <v>5851317</v>
      </c>
      <c r="R47" s="31">
        <f t="shared" si="1"/>
        <v>12531881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40730622</v>
      </c>
      <c r="X47" s="31">
        <f t="shared" si="1"/>
        <v>83506654</v>
      </c>
      <c r="Y47" s="31">
        <f t="shared" si="1"/>
        <v>-42776032</v>
      </c>
      <c r="Z47" s="32">
        <f>+IF(X47&lt;&gt;0,+(Y47/X47)*100,0)</f>
        <v>-51.224698812623956</v>
      </c>
      <c r="AA47" s="29">
        <f>SUM(AA34:AA46)</f>
        <v>121416897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-148023214</v>
      </c>
      <c r="D48" s="39">
        <f t="shared" si="2"/>
        <v>0</v>
      </c>
      <c r="E48" s="40">
        <f t="shared" si="2"/>
        <v>16719791</v>
      </c>
      <c r="F48" s="41">
        <f t="shared" si="2"/>
        <v>19423578</v>
      </c>
      <c r="G48" s="41">
        <f t="shared" si="2"/>
        <v>11835448</v>
      </c>
      <c r="H48" s="41">
        <f t="shared" si="2"/>
        <v>29916280</v>
      </c>
      <c r="I48" s="41">
        <f t="shared" si="2"/>
        <v>-15025946</v>
      </c>
      <c r="J48" s="41">
        <f t="shared" si="2"/>
        <v>26725782</v>
      </c>
      <c r="K48" s="41">
        <f t="shared" si="2"/>
        <v>4387095</v>
      </c>
      <c r="L48" s="41">
        <f t="shared" si="2"/>
        <v>17753694</v>
      </c>
      <c r="M48" s="41">
        <f t="shared" si="2"/>
        <v>11830282</v>
      </c>
      <c r="N48" s="41">
        <f t="shared" si="2"/>
        <v>33971071</v>
      </c>
      <c r="O48" s="41">
        <f t="shared" si="2"/>
        <v>16243878</v>
      </c>
      <c r="P48" s="41">
        <f t="shared" si="2"/>
        <v>0</v>
      </c>
      <c r="Q48" s="41">
        <f t="shared" si="2"/>
        <v>-10712258</v>
      </c>
      <c r="R48" s="41">
        <f t="shared" si="2"/>
        <v>5531620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66228473</v>
      </c>
      <c r="X48" s="41">
        <f t="shared" si="2"/>
        <v>21193303</v>
      </c>
      <c r="Y48" s="41">
        <f t="shared" si="2"/>
        <v>45035170</v>
      </c>
      <c r="Z48" s="42">
        <f>+IF(X48&lt;&gt;0,+(Y48/X48)*100,0)</f>
        <v>212.49717422527294</v>
      </c>
      <c r="AA48" s="39">
        <f>+AA32-AA47</f>
        <v>19423578</v>
      </c>
    </row>
    <row r="49" spans="1:27" x14ac:dyDescent="0.25">
      <c r="A49" s="43" t="s">
        <v>74</v>
      </c>
      <c r="B49" s="15" t="s">
        <v>32</v>
      </c>
      <c r="C49" s="20">
        <v>60791174</v>
      </c>
      <c r="D49" s="20"/>
      <c r="E49" s="21">
        <v>25000000</v>
      </c>
      <c r="F49" s="22">
        <v>25000000</v>
      </c>
      <c r="G49" s="22"/>
      <c r="H49" s="22"/>
      <c r="I49" s="22"/>
      <c r="J49" s="22"/>
      <c r="K49" s="22"/>
      <c r="L49" s="22">
        <v>15000000</v>
      </c>
      <c r="M49" s="22"/>
      <c r="N49" s="22">
        <v>15000000</v>
      </c>
      <c r="O49" s="22"/>
      <c r="P49" s="22"/>
      <c r="Q49" s="22">
        <v>3573405</v>
      </c>
      <c r="R49" s="22">
        <v>3573405</v>
      </c>
      <c r="S49" s="22"/>
      <c r="T49" s="22"/>
      <c r="U49" s="22"/>
      <c r="V49" s="22"/>
      <c r="W49" s="22">
        <v>18573405</v>
      </c>
      <c r="X49" s="22">
        <v>18749997</v>
      </c>
      <c r="Y49" s="22">
        <v>-176592</v>
      </c>
      <c r="Z49" s="23">
        <v>-0.9418241506918642</v>
      </c>
      <c r="AA49" s="20">
        <v>25000000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>
        <v>43964000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>
        <v>23410043</v>
      </c>
      <c r="R50" s="45">
        <v>23410043</v>
      </c>
      <c r="S50" s="45"/>
      <c r="T50" s="22"/>
      <c r="U50" s="45"/>
      <c r="V50" s="45"/>
      <c r="W50" s="45">
        <v>23410043</v>
      </c>
      <c r="X50" s="22">
        <v>10991000</v>
      </c>
      <c r="Y50" s="45">
        <v>12419043</v>
      </c>
      <c r="Z50" s="46">
        <v>112.99283959603312</v>
      </c>
      <c r="AA50" s="44">
        <v>43964000</v>
      </c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-87232040</v>
      </c>
      <c r="D51" s="48">
        <f t="shared" si="3"/>
        <v>0</v>
      </c>
      <c r="E51" s="49">
        <f t="shared" si="3"/>
        <v>41719791</v>
      </c>
      <c r="F51" s="50">
        <f t="shared" si="3"/>
        <v>88387578</v>
      </c>
      <c r="G51" s="50">
        <f t="shared" si="3"/>
        <v>11835448</v>
      </c>
      <c r="H51" s="50">
        <f t="shared" si="3"/>
        <v>29916280</v>
      </c>
      <c r="I51" s="50">
        <f t="shared" si="3"/>
        <v>-15025946</v>
      </c>
      <c r="J51" s="50">
        <f t="shared" si="3"/>
        <v>26725782</v>
      </c>
      <c r="K51" s="50">
        <f t="shared" si="3"/>
        <v>4387095</v>
      </c>
      <c r="L51" s="50">
        <f t="shared" si="3"/>
        <v>32753694</v>
      </c>
      <c r="M51" s="50">
        <f t="shared" si="3"/>
        <v>11830282</v>
      </c>
      <c r="N51" s="50">
        <f t="shared" si="3"/>
        <v>48971071</v>
      </c>
      <c r="O51" s="50">
        <f t="shared" si="3"/>
        <v>16243878</v>
      </c>
      <c r="P51" s="50">
        <f t="shared" si="3"/>
        <v>0</v>
      </c>
      <c r="Q51" s="50">
        <f t="shared" si="3"/>
        <v>16271190</v>
      </c>
      <c r="R51" s="50">
        <f t="shared" si="3"/>
        <v>32515068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108211921</v>
      </c>
      <c r="X51" s="50">
        <f t="shared" si="3"/>
        <v>50934300</v>
      </c>
      <c r="Y51" s="50">
        <f t="shared" si="3"/>
        <v>57277621</v>
      </c>
      <c r="Z51" s="51">
        <f>+IF(X51&lt;&gt;0,+(Y51/X51)*100,0)</f>
        <v>112.45392790320079</v>
      </c>
      <c r="AA51" s="48">
        <f>SUM(AA48:AA50)</f>
        <v>88387578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-87232040</v>
      </c>
      <c r="D53" s="54">
        <f>+D51-D52</f>
        <v>0</v>
      </c>
      <c r="E53" s="55">
        <f t="shared" si="4"/>
        <v>41719791</v>
      </c>
      <c r="F53" s="56">
        <f t="shared" si="4"/>
        <v>88387578</v>
      </c>
      <c r="G53" s="56">
        <f t="shared" si="4"/>
        <v>11835448</v>
      </c>
      <c r="H53" s="56">
        <f t="shared" si="4"/>
        <v>29916280</v>
      </c>
      <c r="I53" s="56">
        <f t="shared" si="4"/>
        <v>-15025946</v>
      </c>
      <c r="J53" s="56">
        <f t="shared" si="4"/>
        <v>26725782</v>
      </c>
      <c r="K53" s="56">
        <f t="shared" si="4"/>
        <v>4387095</v>
      </c>
      <c r="L53" s="56">
        <f t="shared" si="4"/>
        <v>32753694</v>
      </c>
      <c r="M53" s="56">
        <f t="shared" si="4"/>
        <v>11830282</v>
      </c>
      <c r="N53" s="56">
        <f t="shared" si="4"/>
        <v>48971071</v>
      </c>
      <c r="O53" s="56">
        <f t="shared" si="4"/>
        <v>16243878</v>
      </c>
      <c r="P53" s="56">
        <f t="shared" si="4"/>
        <v>0</v>
      </c>
      <c r="Q53" s="56">
        <f t="shared" si="4"/>
        <v>16271190</v>
      </c>
      <c r="R53" s="56">
        <f t="shared" si="4"/>
        <v>32515068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108211921</v>
      </c>
      <c r="X53" s="56">
        <f t="shared" si="4"/>
        <v>50934300</v>
      </c>
      <c r="Y53" s="56">
        <f t="shared" si="4"/>
        <v>57277621</v>
      </c>
      <c r="Z53" s="57">
        <f>+IF(X53&lt;&gt;0,+(Y53/X53)*100,0)</f>
        <v>112.45392790320079</v>
      </c>
      <c r="AA53" s="54">
        <f>+AA51-AA52</f>
        <v>88387578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-87232040</v>
      </c>
      <c r="D56" s="48">
        <f>SUM(D53:D55)</f>
        <v>0</v>
      </c>
      <c r="E56" s="49">
        <f t="shared" si="5"/>
        <v>41719791</v>
      </c>
      <c r="F56" s="50">
        <f t="shared" si="5"/>
        <v>88387578</v>
      </c>
      <c r="G56" s="50">
        <f t="shared" si="5"/>
        <v>11835448</v>
      </c>
      <c r="H56" s="50">
        <f t="shared" si="5"/>
        <v>29916280</v>
      </c>
      <c r="I56" s="50">
        <f t="shared" si="5"/>
        <v>-15025946</v>
      </c>
      <c r="J56" s="50">
        <f t="shared" si="5"/>
        <v>26725782</v>
      </c>
      <c r="K56" s="50">
        <f t="shared" si="5"/>
        <v>4387095</v>
      </c>
      <c r="L56" s="50">
        <f t="shared" si="5"/>
        <v>32753694</v>
      </c>
      <c r="M56" s="50">
        <f t="shared" si="5"/>
        <v>11830282</v>
      </c>
      <c r="N56" s="50">
        <f t="shared" si="5"/>
        <v>48971071</v>
      </c>
      <c r="O56" s="50">
        <f t="shared" si="5"/>
        <v>16243878</v>
      </c>
      <c r="P56" s="50">
        <f t="shared" si="5"/>
        <v>0</v>
      </c>
      <c r="Q56" s="50">
        <f t="shared" si="5"/>
        <v>16271190</v>
      </c>
      <c r="R56" s="50">
        <f t="shared" si="5"/>
        <v>32515068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108211921</v>
      </c>
      <c r="X56" s="50">
        <f t="shared" si="5"/>
        <v>50934300</v>
      </c>
      <c r="Y56" s="50">
        <f t="shared" si="5"/>
        <v>57277621</v>
      </c>
      <c r="Z56" s="51">
        <f>+IF(X56&lt;&gt;0,+(Y56/X56)*100,0)</f>
        <v>112.45392790320079</v>
      </c>
      <c r="AA56" s="48">
        <f>SUM(AA53:AA55)</f>
        <v>88387578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-87232040</v>
      </c>
      <c r="D59" s="65">
        <f>SUM(D56:D58)</f>
        <v>0</v>
      </c>
      <c r="E59" s="66">
        <f t="shared" si="6"/>
        <v>41719791</v>
      </c>
      <c r="F59" s="67">
        <f t="shared" si="6"/>
        <v>88387578</v>
      </c>
      <c r="G59" s="67">
        <f t="shared" si="6"/>
        <v>11835448</v>
      </c>
      <c r="H59" s="67">
        <f t="shared" si="6"/>
        <v>29916280</v>
      </c>
      <c r="I59" s="67">
        <f t="shared" si="6"/>
        <v>-15025946</v>
      </c>
      <c r="J59" s="67">
        <f t="shared" si="6"/>
        <v>26725782</v>
      </c>
      <c r="K59" s="67">
        <f t="shared" si="6"/>
        <v>4387095</v>
      </c>
      <c r="L59" s="67">
        <f t="shared" si="6"/>
        <v>32753694</v>
      </c>
      <c r="M59" s="67">
        <f t="shared" si="6"/>
        <v>11830282</v>
      </c>
      <c r="N59" s="67">
        <f t="shared" si="6"/>
        <v>48971071</v>
      </c>
      <c r="O59" s="67">
        <f t="shared" si="6"/>
        <v>16243878</v>
      </c>
      <c r="P59" s="67">
        <f t="shared" si="6"/>
        <v>0</v>
      </c>
      <c r="Q59" s="67">
        <f t="shared" si="6"/>
        <v>16271190</v>
      </c>
      <c r="R59" s="67">
        <f t="shared" si="6"/>
        <v>32515068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108211921</v>
      </c>
      <c r="X59" s="67">
        <f t="shared" si="6"/>
        <v>50934300</v>
      </c>
      <c r="Y59" s="67">
        <f t="shared" si="6"/>
        <v>57277621</v>
      </c>
      <c r="Z59" s="68">
        <f>+IF(X59&lt;&gt;0,+(Y59/X59)*100,0)</f>
        <v>112.45392790320079</v>
      </c>
      <c r="AA59" s="65">
        <f>SUM(AA56:AA58)</f>
        <v>88387578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195382667</v>
      </c>
      <c r="D7" s="20"/>
      <c r="E7" s="21">
        <v>215254040</v>
      </c>
      <c r="F7" s="22">
        <v>215254040</v>
      </c>
      <c r="G7" s="22">
        <v>14139416</v>
      </c>
      <c r="H7" s="22">
        <v>14050361</v>
      </c>
      <c r="I7" s="22">
        <v>15405556</v>
      </c>
      <c r="J7" s="22">
        <v>43595333</v>
      </c>
      <c r="K7" s="22">
        <v>13931497</v>
      </c>
      <c r="L7" s="22">
        <v>17882522</v>
      </c>
      <c r="M7" s="22">
        <v>22907430</v>
      </c>
      <c r="N7" s="22">
        <v>54721449</v>
      </c>
      <c r="O7" s="22">
        <v>25263809</v>
      </c>
      <c r="P7" s="22">
        <v>27512484</v>
      </c>
      <c r="Q7" s="22">
        <v>26255299</v>
      </c>
      <c r="R7" s="22">
        <v>79031592</v>
      </c>
      <c r="S7" s="22"/>
      <c r="T7" s="22"/>
      <c r="U7" s="22"/>
      <c r="V7" s="22"/>
      <c r="W7" s="22">
        <v>177348374</v>
      </c>
      <c r="X7" s="22">
        <v>172251325</v>
      </c>
      <c r="Y7" s="22">
        <v>5097049</v>
      </c>
      <c r="Z7" s="23">
        <v>2.9590768024571075</v>
      </c>
      <c r="AA7" s="20">
        <v>215254040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4288753</v>
      </c>
      <c r="D13" s="20"/>
      <c r="E13" s="21">
        <v>2999335</v>
      </c>
      <c r="F13" s="22">
        <v>5505713</v>
      </c>
      <c r="G13" s="22">
        <v>525495</v>
      </c>
      <c r="H13" s="22">
        <v>397245</v>
      </c>
      <c r="I13" s="22">
        <v>493161</v>
      </c>
      <c r="J13" s="22">
        <v>1415901</v>
      </c>
      <c r="K13" s="22">
        <v>500551</v>
      </c>
      <c r="L13" s="22">
        <v>505569</v>
      </c>
      <c r="M13" s="22">
        <v>525986</v>
      </c>
      <c r="N13" s="22">
        <v>1532106</v>
      </c>
      <c r="O13" s="22">
        <v>571482</v>
      </c>
      <c r="P13" s="22">
        <v>598187</v>
      </c>
      <c r="Q13" s="22">
        <v>606475</v>
      </c>
      <c r="R13" s="22">
        <v>1776144</v>
      </c>
      <c r="S13" s="22"/>
      <c r="T13" s="22"/>
      <c r="U13" s="22"/>
      <c r="V13" s="22"/>
      <c r="W13" s="22">
        <v>4724151</v>
      </c>
      <c r="X13" s="22">
        <v>5120667</v>
      </c>
      <c r="Y13" s="22">
        <v>-396516</v>
      </c>
      <c r="Z13" s="23">
        <v>-7.7434443598851477</v>
      </c>
      <c r="AA13" s="20">
        <v>5505713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>
        <v>5265</v>
      </c>
      <c r="F18" s="22">
        <v>5265</v>
      </c>
      <c r="G18" s="22"/>
      <c r="H18" s="22"/>
      <c r="I18" s="22">
        <v>475</v>
      </c>
      <c r="J18" s="22">
        <v>475</v>
      </c>
      <c r="K18" s="22">
        <v>475</v>
      </c>
      <c r="L18" s="22">
        <v>40</v>
      </c>
      <c r="M18" s="22">
        <v>325</v>
      </c>
      <c r="N18" s="22">
        <v>840</v>
      </c>
      <c r="O18" s="22">
        <v>1920</v>
      </c>
      <c r="P18" s="22">
        <v>420</v>
      </c>
      <c r="Q18" s="22">
        <v>80</v>
      </c>
      <c r="R18" s="22">
        <v>2420</v>
      </c>
      <c r="S18" s="22"/>
      <c r="T18" s="22"/>
      <c r="U18" s="22"/>
      <c r="V18" s="22"/>
      <c r="W18" s="22">
        <v>3735</v>
      </c>
      <c r="X18" s="22">
        <v>4113</v>
      </c>
      <c r="Y18" s="22">
        <v>-378</v>
      </c>
      <c r="Z18" s="23">
        <v>-9.1903719912472646</v>
      </c>
      <c r="AA18" s="20">
        <v>5265</v>
      </c>
    </row>
    <row r="19" spans="1:27" x14ac:dyDescent="0.25">
      <c r="A19" s="19" t="s">
        <v>47</v>
      </c>
      <c r="B19" s="15" t="s">
        <v>32</v>
      </c>
      <c r="C19" s="20">
        <v>2557555</v>
      </c>
      <c r="D19" s="20"/>
      <c r="E19" s="21">
        <v>663767</v>
      </c>
      <c r="F19" s="22">
        <v>668767</v>
      </c>
      <c r="G19" s="22">
        <v>1898</v>
      </c>
      <c r="H19" s="22">
        <v>57289</v>
      </c>
      <c r="I19" s="22">
        <v>14808</v>
      </c>
      <c r="J19" s="22">
        <v>73995</v>
      </c>
      <c r="K19" s="22">
        <v>6180</v>
      </c>
      <c r="L19" s="22">
        <v>6202</v>
      </c>
      <c r="M19" s="22">
        <v>9562</v>
      </c>
      <c r="N19" s="22">
        <v>21944</v>
      </c>
      <c r="O19" s="22">
        <v>249545</v>
      </c>
      <c r="P19" s="22">
        <v>66930</v>
      </c>
      <c r="Q19" s="22">
        <v>15266</v>
      </c>
      <c r="R19" s="22">
        <v>331741</v>
      </c>
      <c r="S19" s="22"/>
      <c r="T19" s="22"/>
      <c r="U19" s="22"/>
      <c r="V19" s="22"/>
      <c r="W19" s="22">
        <v>427680</v>
      </c>
      <c r="X19" s="22">
        <v>451452</v>
      </c>
      <c r="Y19" s="22">
        <v>-23772</v>
      </c>
      <c r="Z19" s="23">
        <v>-5.2656760851652002</v>
      </c>
      <c r="AA19" s="20">
        <v>668767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4800</v>
      </c>
      <c r="D24" s="20"/>
      <c r="E24" s="21"/>
      <c r="F24" s="22"/>
      <c r="G24" s="22"/>
      <c r="H24" s="22">
        <v>190</v>
      </c>
      <c r="I24" s="22">
        <v>-190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9593073</v>
      </c>
      <c r="D25" s="20"/>
      <c r="E25" s="21">
        <v>19742453</v>
      </c>
      <c r="F25" s="22">
        <v>19742453</v>
      </c>
      <c r="G25" s="22">
        <v>9268492</v>
      </c>
      <c r="H25" s="22"/>
      <c r="I25" s="22"/>
      <c r="J25" s="22">
        <v>9268492</v>
      </c>
      <c r="K25" s="22"/>
      <c r="L25" s="22"/>
      <c r="M25" s="22"/>
      <c r="N25" s="22"/>
      <c r="O25" s="22">
        <v>7414835</v>
      </c>
      <c r="P25" s="22"/>
      <c r="Q25" s="22">
        <v>4935659</v>
      </c>
      <c r="R25" s="22">
        <v>12350494</v>
      </c>
      <c r="S25" s="22"/>
      <c r="T25" s="22"/>
      <c r="U25" s="22"/>
      <c r="V25" s="22"/>
      <c r="W25" s="22">
        <v>21618986</v>
      </c>
      <c r="X25" s="22">
        <v>19742453</v>
      </c>
      <c r="Y25" s="22">
        <v>1876533</v>
      </c>
      <c r="Z25" s="23">
        <v>9.5050650494140729</v>
      </c>
      <c r="AA25" s="20">
        <v>19742453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1640466</v>
      </c>
      <c r="D30" s="20"/>
      <c r="E30" s="21"/>
      <c r="F30" s="22">
        <v>2000000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1499994</v>
      </c>
      <c r="Y30" s="22">
        <v>-1499994</v>
      </c>
      <c r="Z30" s="23">
        <v>-100</v>
      </c>
      <c r="AA30" s="20">
        <v>2000000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213467314</v>
      </c>
      <c r="D32" s="29">
        <f t="shared" ref="D32:Y32" si="0">SUM(D6:D31)</f>
        <v>0</v>
      </c>
      <c r="E32" s="30">
        <f t="shared" si="0"/>
        <v>238664860</v>
      </c>
      <c r="F32" s="31">
        <f t="shared" si="0"/>
        <v>243176238</v>
      </c>
      <c r="G32" s="31">
        <f t="shared" si="0"/>
        <v>23935301</v>
      </c>
      <c r="H32" s="31">
        <f t="shared" si="0"/>
        <v>14505085</v>
      </c>
      <c r="I32" s="31">
        <f t="shared" si="0"/>
        <v>15913810</v>
      </c>
      <c r="J32" s="31">
        <f t="shared" si="0"/>
        <v>54354196</v>
      </c>
      <c r="K32" s="31">
        <f t="shared" si="0"/>
        <v>14438703</v>
      </c>
      <c r="L32" s="31">
        <f t="shared" si="0"/>
        <v>18394333</v>
      </c>
      <c r="M32" s="31">
        <f t="shared" si="0"/>
        <v>23443303</v>
      </c>
      <c r="N32" s="31">
        <f t="shared" si="0"/>
        <v>56276339</v>
      </c>
      <c r="O32" s="31">
        <f t="shared" si="0"/>
        <v>33501591</v>
      </c>
      <c r="P32" s="31">
        <f t="shared" si="0"/>
        <v>28178021</v>
      </c>
      <c r="Q32" s="31">
        <f t="shared" si="0"/>
        <v>31812779</v>
      </c>
      <c r="R32" s="31">
        <f t="shared" si="0"/>
        <v>93492391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204122926</v>
      </c>
      <c r="X32" s="31">
        <f t="shared" si="0"/>
        <v>199070004</v>
      </c>
      <c r="Y32" s="31">
        <f t="shared" si="0"/>
        <v>5052922</v>
      </c>
      <c r="Z32" s="32">
        <f>+IF(X32&lt;&gt;0,+(Y32/X32)*100,0)</f>
        <v>2.5382638762593284</v>
      </c>
      <c r="AA32" s="29">
        <f>SUM(AA6:AA31)</f>
        <v>243176238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26044808</v>
      </c>
      <c r="D34" s="20"/>
      <c r="E34" s="21">
        <v>32161919</v>
      </c>
      <c r="F34" s="22">
        <v>32428814</v>
      </c>
      <c r="G34" s="22">
        <v>2006036</v>
      </c>
      <c r="H34" s="22">
        <v>2645979</v>
      </c>
      <c r="I34" s="22">
        <v>2333020</v>
      </c>
      <c r="J34" s="22">
        <v>6985035</v>
      </c>
      <c r="K34" s="22">
        <v>2749405</v>
      </c>
      <c r="L34" s="22">
        <v>3846241</v>
      </c>
      <c r="M34" s="22">
        <v>2713224</v>
      </c>
      <c r="N34" s="22">
        <v>9308870</v>
      </c>
      <c r="O34" s="22">
        <v>2556495</v>
      </c>
      <c r="P34" s="22">
        <v>2608563</v>
      </c>
      <c r="Q34" s="22">
        <v>2461999</v>
      </c>
      <c r="R34" s="22">
        <v>7627057</v>
      </c>
      <c r="S34" s="22"/>
      <c r="T34" s="22"/>
      <c r="U34" s="22"/>
      <c r="V34" s="22"/>
      <c r="W34" s="22">
        <v>23920962</v>
      </c>
      <c r="X34" s="22">
        <v>24326981</v>
      </c>
      <c r="Y34" s="22">
        <v>-406019</v>
      </c>
      <c r="Z34" s="23">
        <v>-1.6690069351392185</v>
      </c>
      <c r="AA34" s="20">
        <v>32428814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31176689</v>
      </c>
      <c r="D37" s="20"/>
      <c r="E37" s="21">
        <v>36213356</v>
      </c>
      <c r="F37" s="22">
        <v>42541451</v>
      </c>
      <c r="G37" s="22">
        <v>50879</v>
      </c>
      <c r="H37" s="22">
        <v>923080</v>
      </c>
      <c r="I37" s="22">
        <v>92204</v>
      </c>
      <c r="J37" s="22">
        <v>1066163</v>
      </c>
      <c r="K37" s="22">
        <v>1564703</v>
      </c>
      <c r="L37" s="22">
        <v>920500</v>
      </c>
      <c r="M37" s="22">
        <v>910632</v>
      </c>
      <c r="N37" s="22">
        <v>3395835</v>
      </c>
      <c r="O37" s="22">
        <v>1456696</v>
      </c>
      <c r="P37" s="22">
        <v>657193</v>
      </c>
      <c r="Q37" s="22">
        <v>2735166</v>
      </c>
      <c r="R37" s="22">
        <v>4849055</v>
      </c>
      <c r="S37" s="22"/>
      <c r="T37" s="22"/>
      <c r="U37" s="22"/>
      <c r="V37" s="22"/>
      <c r="W37" s="22">
        <v>9311053</v>
      </c>
      <c r="X37" s="22">
        <v>8061782</v>
      </c>
      <c r="Y37" s="22">
        <v>1249271</v>
      </c>
      <c r="Z37" s="23">
        <v>15.496214112462978</v>
      </c>
      <c r="AA37" s="20">
        <v>42541451</v>
      </c>
    </row>
    <row r="38" spans="1:27" x14ac:dyDescent="0.25">
      <c r="A38" s="19" t="s">
        <v>64</v>
      </c>
      <c r="B38" s="15" t="s">
        <v>32</v>
      </c>
      <c r="C38" s="20">
        <v>20478457</v>
      </c>
      <c r="D38" s="20"/>
      <c r="E38" s="21">
        <v>15851085</v>
      </c>
      <c r="F38" s="22">
        <v>13000000</v>
      </c>
      <c r="G38" s="22">
        <v>1320924</v>
      </c>
      <c r="H38" s="22">
        <v>1320924</v>
      </c>
      <c r="I38" s="22">
        <v>1320924</v>
      </c>
      <c r="J38" s="22">
        <v>3962772</v>
      </c>
      <c r="K38" s="22">
        <v>1320924</v>
      </c>
      <c r="L38" s="22">
        <v>1320924</v>
      </c>
      <c r="M38" s="22">
        <v>1320924</v>
      </c>
      <c r="N38" s="22">
        <v>3962772</v>
      </c>
      <c r="O38" s="22">
        <v>1320924</v>
      </c>
      <c r="P38" s="22">
        <v>1320924</v>
      </c>
      <c r="Q38" s="22">
        <v>1320924</v>
      </c>
      <c r="R38" s="22">
        <v>3962772</v>
      </c>
      <c r="S38" s="22"/>
      <c r="T38" s="22"/>
      <c r="U38" s="22"/>
      <c r="V38" s="22"/>
      <c r="W38" s="22">
        <v>11888316</v>
      </c>
      <c r="X38" s="22">
        <v>13000000</v>
      </c>
      <c r="Y38" s="22">
        <v>-1111684</v>
      </c>
      <c r="Z38" s="23">
        <v>-8.5514153846153853</v>
      </c>
      <c r="AA38" s="20">
        <v>13000000</v>
      </c>
    </row>
    <row r="39" spans="1:27" x14ac:dyDescent="0.25">
      <c r="A39" s="19" t="s">
        <v>65</v>
      </c>
      <c r="B39" s="15" t="s">
        <v>32</v>
      </c>
      <c r="C39" s="20">
        <v>29696861</v>
      </c>
      <c r="D39" s="20"/>
      <c r="E39" s="21">
        <v>39816304</v>
      </c>
      <c r="F39" s="22">
        <v>32071300</v>
      </c>
      <c r="G39" s="22"/>
      <c r="H39" s="22"/>
      <c r="I39" s="22"/>
      <c r="J39" s="22"/>
      <c r="K39" s="22"/>
      <c r="L39" s="22"/>
      <c r="M39" s="22">
        <v>19841688</v>
      </c>
      <c r="N39" s="22">
        <v>19841688</v>
      </c>
      <c r="O39" s="22"/>
      <c r="P39" s="22"/>
      <c r="Q39" s="22"/>
      <c r="R39" s="22"/>
      <c r="S39" s="22"/>
      <c r="T39" s="22"/>
      <c r="U39" s="22"/>
      <c r="V39" s="22"/>
      <c r="W39" s="22">
        <v>19841688</v>
      </c>
      <c r="X39" s="22">
        <v>19841688</v>
      </c>
      <c r="Y39" s="22"/>
      <c r="Z39" s="23"/>
      <c r="AA39" s="20">
        <v>32071300</v>
      </c>
    </row>
    <row r="40" spans="1:27" x14ac:dyDescent="0.25">
      <c r="A40" s="19" t="s">
        <v>40</v>
      </c>
      <c r="B40" s="15" t="s">
        <v>32</v>
      </c>
      <c r="C40" s="20">
        <v>10454365</v>
      </c>
      <c r="D40" s="20"/>
      <c r="E40" s="21">
        <v>9898612</v>
      </c>
      <c r="F40" s="22">
        <v>22515977</v>
      </c>
      <c r="G40" s="22"/>
      <c r="H40" s="22"/>
      <c r="I40" s="22"/>
      <c r="J40" s="22"/>
      <c r="K40" s="22"/>
      <c r="L40" s="22"/>
      <c r="M40" s="22">
        <v>4949306</v>
      </c>
      <c r="N40" s="22">
        <v>4949306</v>
      </c>
      <c r="O40" s="22"/>
      <c r="P40" s="22"/>
      <c r="Q40" s="22"/>
      <c r="R40" s="22"/>
      <c r="S40" s="22"/>
      <c r="T40" s="22"/>
      <c r="U40" s="22"/>
      <c r="V40" s="22"/>
      <c r="W40" s="22">
        <v>4949306</v>
      </c>
      <c r="X40" s="22">
        <v>13630014</v>
      </c>
      <c r="Y40" s="22">
        <v>-8680708</v>
      </c>
      <c r="Z40" s="23">
        <v>-63.6881810979798</v>
      </c>
      <c r="AA40" s="20">
        <v>22515977</v>
      </c>
    </row>
    <row r="41" spans="1:27" x14ac:dyDescent="0.25">
      <c r="A41" s="19" t="s">
        <v>66</v>
      </c>
      <c r="B41" s="15" t="s">
        <v>32</v>
      </c>
      <c r="C41" s="20">
        <v>8079180</v>
      </c>
      <c r="D41" s="20"/>
      <c r="E41" s="21">
        <v>10097718</v>
      </c>
      <c r="F41" s="22">
        <v>14033635</v>
      </c>
      <c r="G41" s="22">
        <v>25934</v>
      </c>
      <c r="H41" s="22">
        <v>433711</v>
      </c>
      <c r="I41" s="22">
        <v>291647</v>
      </c>
      <c r="J41" s="22">
        <v>751292</v>
      </c>
      <c r="K41" s="22">
        <v>1368791</v>
      </c>
      <c r="L41" s="22">
        <v>567047</v>
      </c>
      <c r="M41" s="22">
        <v>429174</v>
      </c>
      <c r="N41" s="22">
        <v>2365012</v>
      </c>
      <c r="O41" s="22">
        <v>498969</v>
      </c>
      <c r="P41" s="22">
        <v>762028</v>
      </c>
      <c r="Q41" s="22">
        <v>787282</v>
      </c>
      <c r="R41" s="22">
        <v>2048279</v>
      </c>
      <c r="S41" s="22"/>
      <c r="T41" s="22"/>
      <c r="U41" s="22"/>
      <c r="V41" s="22"/>
      <c r="W41" s="22">
        <v>5164583</v>
      </c>
      <c r="X41" s="22">
        <v>6155930</v>
      </c>
      <c r="Y41" s="22">
        <v>-991347</v>
      </c>
      <c r="Z41" s="23">
        <v>-16.103935554822748</v>
      </c>
      <c r="AA41" s="20">
        <v>14033635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>
        <v>9000000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9000000</v>
      </c>
    </row>
    <row r="44" spans="1:27" x14ac:dyDescent="0.25">
      <c r="A44" s="19" t="s">
        <v>69</v>
      </c>
      <c r="B44" s="15" t="s">
        <v>32</v>
      </c>
      <c r="C44" s="20">
        <v>299526</v>
      </c>
      <c r="D44" s="20"/>
      <c r="E44" s="21">
        <v>786313</v>
      </c>
      <c r="F44" s="22">
        <v>1062393</v>
      </c>
      <c r="G44" s="22">
        <v>25340</v>
      </c>
      <c r="H44" s="22">
        <v>4107</v>
      </c>
      <c r="I44" s="22">
        <v>22486</v>
      </c>
      <c r="J44" s="22">
        <v>51933</v>
      </c>
      <c r="K44" s="22">
        <v>6419</v>
      </c>
      <c r="L44" s="22">
        <v>22754</v>
      </c>
      <c r="M44" s="22">
        <v>-664</v>
      </c>
      <c r="N44" s="22">
        <v>28509</v>
      </c>
      <c r="O44" s="22">
        <v>18499</v>
      </c>
      <c r="P44" s="22">
        <v>79631</v>
      </c>
      <c r="Q44" s="22">
        <v>1385</v>
      </c>
      <c r="R44" s="22">
        <v>99515</v>
      </c>
      <c r="S44" s="22"/>
      <c r="T44" s="22"/>
      <c r="U44" s="22"/>
      <c r="V44" s="22"/>
      <c r="W44" s="22">
        <v>179957</v>
      </c>
      <c r="X44" s="22">
        <v>484321</v>
      </c>
      <c r="Y44" s="22">
        <v>-304364</v>
      </c>
      <c r="Z44" s="23">
        <v>-62.843444740161999</v>
      </c>
      <c r="AA44" s="20">
        <v>1062393</v>
      </c>
    </row>
    <row r="45" spans="1:27" x14ac:dyDescent="0.25">
      <c r="A45" s="19" t="s">
        <v>70</v>
      </c>
      <c r="B45" s="15" t="s">
        <v>32</v>
      </c>
      <c r="C45" s="20">
        <v>184945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6066959</v>
      </c>
      <c r="D46" s="20"/>
      <c r="E46" s="21"/>
      <c r="F46" s="22">
        <v>7000000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5249997</v>
      </c>
      <c r="Y46" s="22">
        <v>-5249997</v>
      </c>
      <c r="Z46" s="23">
        <v>-100</v>
      </c>
      <c r="AA46" s="20">
        <v>7000000</v>
      </c>
    </row>
    <row r="47" spans="1:27" x14ac:dyDescent="0.25">
      <c r="A47" s="37" t="s">
        <v>72</v>
      </c>
      <c r="B47" s="28" t="s">
        <v>32</v>
      </c>
      <c r="C47" s="29">
        <f>SUM(C34:C46)</f>
        <v>132481790</v>
      </c>
      <c r="D47" s="29">
        <f t="shared" ref="D47:Y47" si="1">SUM(D34:D46)</f>
        <v>0</v>
      </c>
      <c r="E47" s="30">
        <f t="shared" si="1"/>
        <v>144825307</v>
      </c>
      <c r="F47" s="31">
        <f t="shared" si="1"/>
        <v>173653570</v>
      </c>
      <c r="G47" s="31">
        <f t="shared" si="1"/>
        <v>3429113</v>
      </c>
      <c r="H47" s="31">
        <f t="shared" si="1"/>
        <v>5327801</v>
      </c>
      <c r="I47" s="31">
        <f t="shared" si="1"/>
        <v>4060281</v>
      </c>
      <c r="J47" s="31">
        <f t="shared" si="1"/>
        <v>12817195</v>
      </c>
      <c r="K47" s="31">
        <f t="shared" si="1"/>
        <v>7010242</v>
      </c>
      <c r="L47" s="31">
        <f t="shared" si="1"/>
        <v>6677466</v>
      </c>
      <c r="M47" s="31">
        <f t="shared" si="1"/>
        <v>30164284</v>
      </c>
      <c r="N47" s="31">
        <f t="shared" si="1"/>
        <v>43851992</v>
      </c>
      <c r="O47" s="31">
        <f t="shared" si="1"/>
        <v>5851583</v>
      </c>
      <c r="P47" s="31">
        <f t="shared" si="1"/>
        <v>5428339</v>
      </c>
      <c r="Q47" s="31">
        <f t="shared" si="1"/>
        <v>7306756</v>
      </c>
      <c r="R47" s="31">
        <f t="shared" si="1"/>
        <v>18586678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75255865</v>
      </c>
      <c r="X47" s="31">
        <f t="shared" si="1"/>
        <v>90750713</v>
      </c>
      <c r="Y47" s="31">
        <f t="shared" si="1"/>
        <v>-15494848</v>
      </c>
      <c r="Z47" s="32">
        <f>+IF(X47&lt;&gt;0,+(Y47/X47)*100,0)</f>
        <v>-17.074078525421612</v>
      </c>
      <c r="AA47" s="29">
        <f>SUM(AA34:AA46)</f>
        <v>173653570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80985524</v>
      </c>
      <c r="D48" s="39">
        <f t="shared" si="2"/>
        <v>0</v>
      </c>
      <c r="E48" s="40">
        <f t="shared" si="2"/>
        <v>93839553</v>
      </c>
      <c r="F48" s="41">
        <f t="shared" si="2"/>
        <v>69522668</v>
      </c>
      <c r="G48" s="41">
        <f t="shared" si="2"/>
        <v>20506188</v>
      </c>
      <c r="H48" s="41">
        <f t="shared" si="2"/>
        <v>9177284</v>
      </c>
      <c r="I48" s="41">
        <f t="shared" si="2"/>
        <v>11853529</v>
      </c>
      <c r="J48" s="41">
        <f t="shared" si="2"/>
        <v>41537001</v>
      </c>
      <c r="K48" s="41">
        <f t="shared" si="2"/>
        <v>7428461</v>
      </c>
      <c r="L48" s="41">
        <f t="shared" si="2"/>
        <v>11716867</v>
      </c>
      <c r="M48" s="41">
        <f t="shared" si="2"/>
        <v>-6720981</v>
      </c>
      <c r="N48" s="41">
        <f t="shared" si="2"/>
        <v>12424347</v>
      </c>
      <c r="O48" s="41">
        <f t="shared" si="2"/>
        <v>27650008</v>
      </c>
      <c r="P48" s="41">
        <f t="shared" si="2"/>
        <v>22749682</v>
      </c>
      <c r="Q48" s="41">
        <f t="shared" si="2"/>
        <v>24506023</v>
      </c>
      <c r="R48" s="41">
        <f t="shared" si="2"/>
        <v>74905713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128867061</v>
      </c>
      <c r="X48" s="41">
        <f t="shared" si="2"/>
        <v>108319291</v>
      </c>
      <c r="Y48" s="41">
        <f t="shared" si="2"/>
        <v>20547770</v>
      </c>
      <c r="Z48" s="42">
        <f>+IF(X48&lt;&gt;0,+(Y48/X48)*100,0)</f>
        <v>18.969631180469968</v>
      </c>
      <c r="AA48" s="39">
        <f>+AA32-AA47</f>
        <v>69522668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16000000</v>
      </c>
      <c r="F49" s="22">
        <v>13400000</v>
      </c>
      <c r="G49" s="22"/>
      <c r="H49" s="22">
        <v>658795</v>
      </c>
      <c r="I49" s="22">
        <v>564795</v>
      </c>
      <c r="J49" s="22">
        <v>1223590</v>
      </c>
      <c r="K49" s="22">
        <v>757733</v>
      </c>
      <c r="L49" s="22">
        <v>1557145</v>
      </c>
      <c r="M49" s="22">
        <v>747846</v>
      </c>
      <c r="N49" s="22">
        <v>3062724</v>
      </c>
      <c r="O49" s="22">
        <v>1455319</v>
      </c>
      <c r="P49" s="22">
        <v>1026761</v>
      </c>
      <c r="Q49" s="22">
        <v>850201</v>
      </c>
      <c r="R49" s="22">
        <v>3332281</v>
      </c>
      <c r="S49" s="22"/>
      <c r="T49" s="22"/>
      <c r="U49" s="22"/>
      <c r="V49" s="22"/>
      <c r="W49" s="22">
        <v>7618595</v>
      </c>
      <c r="X49" s="22">
        <v>6841633</v>
      </c>
      <c r="Y49" s="22">
        <v>776962</v>
      </c>
      <c r="Z49" s="23">
        <v>11.356382313988487</v>
      </c>
      <c r="AA49" s="20">
        <v>13400000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80985524</v>
      </c>
      <c r="D51" s="48">
        <f t="shared" si="3"/>
        <v>0</v>
      </c>
      <c r="E51" s="49">
        <f t="shared" si="3"/>
        <v>109839553</v>
      </c>
      <c r="F51" s="50">
        <f t="shared" si="3"/>
        <v>82922668</v>
      </c>
      <c r="G51" s="50">
        <f t="shared" si="3"/>
        <v>20506188</v>
      </c>
      <c r="H51" s="50">
        <f t="shared" si="3"/>
        <v>9836079</v>
      </c>
      <c r="I51" s="50">
        <f t="shared" si="3"/>
        <v>12418324</v>
      </c>
      <c r="J51" s="50">
        <f t="shared" si="3"/>
        <v>42760591</v>
      </c>
      <c r="K51" s="50">
        <f t="shared" si="3"/>
        <v>8186194</v>
      </c>
      <c r="L51" s="50">
        <f t="shared" si="3"/>
        <v>13274012</v>
      </c>
      <c r="M51" s="50">
        <f t="shared" si="3"/>
        <v>-5973135</v>
      </c>
      <c r="N51" s="50">
        <f t="shared" si="3"/>
        <v>15487071</v>
      </c>
      <c r="O51" s="50">
        <f t="shared" si="3"/>
        <v>29105327</v>
      </c>
      <c r="P51" s="50">
        <f t="shared" si="3"/>
        <v>23776443</v>
      </c>
      <c r="Q51" s="50">
        <f t="shared" si="3"/>
        <v>25356224</v>
      </c>
      <c r="R51" s="50">
        <f t="shared" si="3"/>
        <v>78237994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136485656</v>
      </c>
      <c r="X51" s="50">
        <f t="shared" si="3"/>
        <v>115160924</v>
      </c>
      <c r="Y51" s="50">
        <f t="shared" si="3"/>
        <v>21324732</v>
      </c>
      <c r="Z51" s="51">
        <f>+IF(X51&lt;&gt;0,+(Y51/X51)*100,0)</f>
        <v>18.517333188469383</v>
      </c>
      <c r="AA51" s="48">
        <f>SUM(AA48:AA50)</f>
        <v>82922668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80985524</v>
      </c>
      <c r="D53" s="54">
        <f>+D51-D52</f>
        <v>0</v>
      </c>
      <c r="E53" s="55">
        <f t="shared" si="4"/>
        <v>109839553</v>
      </c>
      <c r="F53" s="56">
        <f t="shared" si="4"/>
        <v>82922668</v>
      </c>
      <c r="G53" s="56">
        <f t="shared" si="4"/>
        <v>20506188</v>
      </c>
      <c r="H53" s="56">
        <f t="shared" si="4"/>
        <v>9836079</v>
      </c>
      <c r="I53" s="56">
        <f t="shared" si="4"/>
        <v>12418324</v>
      </c>
      <c r="J53" s="56">
        <f t="shared" si="4"/>
        <v>42760591</v>
      </c>
      <c r="K53" s="56">
        <f t="shared" si="4"/>
        <v>8186194</v>
      </c>
      <c r="L53" s="56">
        <f t="shared" si="4"/>
        <v>13274012</v>
      </c>
      <c r="M53" s="56">
        <f t="shared" si="4"/>
        <v>-5973135</v>
      </c>
      <c r="N53" s="56">
        <f t="shared" si="4"/>
        <v>15487071</v>
      </c>
      <c r="O53" s="56">
        <f t="shared" si="4"/>
        <v>29105327</v>
      </c>
      <c r="P53" s="56">
        <f t="shared" si="4"/>
        <v>23776443</v>
      </c>
      <c r="Q53" s="56">
        <f t="shared" si="4"/>
        <v>25356224</v>
      </c>
      <c r="R53" s="56">
        <f t="shared" si="4"/>
        <v>78237994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136485656</v>
      </c>
      <c r="X53" s="56">
        <f t="shared" si="4"/>
        <v>115160924</v>
      </c>
      <c r="Y53" s="56">
        <f t="shared" si="4"/>
        <v>21324732</v>
      </c>
      <c r="Z53" s="57">
        <f>+IF(X53&lt;&gt;0,+(Y53/X53)*100,0)</f>
        <v>18.517333188469383</v>
      </c>
      <c r="AA53" s="54">
        <f>+AA51-AA52</f>
        <v>82922668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80985524</v>
      </c>
      <c r="D56" s="48">
        <f>SUM(D53:D55)</f>
        <v>0</v>
      </c>
      <c r="E56" s="49">
        <f t="shared" si="5"/>
        <v>109839553</v>
      </c>
      <c r="F56" s="50">
        <f t="shared" si="5"/>
        <v>82922668</v>
      </c>
      <c r="G56" s="50">
        <f t="shared" si="5"/>
        <v>20506188</v>
      </c>
      <c r="H56" s="50">
        <f t="shared" si="5"/>
        <v>9836079</v>
      </c>
      <c r="I56" s="50">
        <f t="shared" si="5"/>
        <v>12418324</v>
      </c>
      <c r="J56" s="50">
        <f t="shared" si="5"/>
        <v>42760591</v>
      </c>
      <c r="K56" s="50">
        <f t="shared" si="5"/>
        <v>8186194</v>
      </c>
      <c r="L56" s="50">
        <f t="shared" si="5"/>
        <v>13274012</v>
      </c>
      <c r="M56" s="50">
        <f t="shared" si="5"/>
        <v>-5973135</v>
      </c>
      <c r="N56" s="50">
        <f t="shared" si="5"/>
        <v>15487071</v>
      </c>
      <c r="O56" s="50">
        <f t="shared" si="5"/>
        <v>29105327</v>
      </c>
      <c r="P56" s="50">
        <f t="shared" si="5"/>
        <v>23776443</v>
      </c>
      <c r="Q56" s="50">
        <f t="shared" si="5"/>
        <v>25356224</v>
      </c>
      <c r="R56" s="50">
        <f t="shared" si="5"/>
        <v>78237994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136485656</v>
      </c>
      <c r="X56" s="50">
        <f t="shared" si="5"/>
        <v>115160924</v>
      </c>
      <c r="Y56" s="50">
        <f t="shared" si="5"/>
        <v>21324732</v>
      </c>
      <c r="Z56" s="51">
        <f>+IF(X56&lt;&gt;0,+(Y56/X56)*100,0)</f>
        <v>18.517333188469383</v>
      </c>
      <c r="AA56" s="48">
        <f>SUM(AA53:AA55)</f>
        <v>82922668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80985524</v>
      </c>
      <c r="D59" s="65">
        <f>SUM(D56:D58)</f>
        <v>0</v>
      </c>
      <c r="E59" s="66">
        <f t="shared" si="6"/>
        <v>109839553</v>
      </c>
      <c r="F59" s="67">
        <f t="shared" si="6"/>
        <v>82922668</v>
      </c>
      <c r="G59" s="67">
        <f t="shared" si="6"/>
        <v>20506188</v>
      </c>
      <c r="H59" s="67">
        <f t="shared" si="6"/>
        <v>9836079</v>
      </c>
      <c r="I59" s="67">
        <f t="shared" si="6"/>
        <v>12418324</v>
      </c>
      <c r="J59" s="67">
        <f t="shared" si="6"/>
        <v>42760591</v>
      </c>
      <c r="K59" s="67">
        <f t="shared" si="6"/>
        <v>8186194</v>
      </c>
      <c r="L59" s="67">
        <f t="shared" si="6"/>
        <v>13274012</v>
      </c>
      <c r="M59" s="67">
        <f t="shared" si="6"/>
        <v>-5973135</v>
      </c>
      <c r="N59" s="67">
        <f t="shared" si="6"/>
        <v>15487071</v>
      </c>
      <c r="O59" s="67">
        <f t="shared" si="6"/>
        <v>29105327</v>
      </c>
      <c r="P59" s="67">
        <f t="shared" si="6"/>
        <v>23776443</v>
      </c>
      <c r="Q59" s="67">
        <f t="shared" si="6"/>
        <v>25356224</v>
      </c>
      <c r="R59" s="67">
        <f t="shared" si="6"/>
        <v>78237994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136485656</v>
      </c>
      <c r="X59" s="67">
        <f t="shared" si="6"/>
        <v>115160924</v>
      </c>
      <c r="Y59" s="67">
        <f t="shared" si="6"/>
        <v>21324732</v>
      </c>
      <c r="Z59" s="68">
        <f>+IF(X59&lt;&gt;0,+(Y59/X59)*100,0)</f>
        <v>18.517333188469383</v>
      </c>
      <c r="AA59" s="65">
        <f>SUM(AA56:AA58)</f>
        <v>82922668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162138204</v>
      </c>
      <c r="D7" s="20"/>
      <c r="E7" s="21">
        <v>185621843</v>
      </c>
      <c r="F7" s="22">
        <v>171866497</v>
      </c>
      <c r="G7" s="22">
        <v>10528162</v>
      </c>
      <c r="H7" s="22">
        <v>10762170</v>
      </c>
      <c r="I7" s="22">
        <v>12120236</v>
      </c>
      <c r="J7" s="22">
        <v>33410568</v>
      </c>
      <c r="K7" s="22">
        <v>13414338</v>
      </c>
      <c r="L7" s="22">
        <v>13015449</v>
      </c>
      <c r="M7" s="22">
        <v>17453053</v>
      </c>
      <c r="N7" s="22">
        <v>43882840</v>
      </c>
      <c r="O7" s="22">
        <v>18630555</v>
      </c>
      <c r="P7" s="22">
        <v>26035952</v>
      </c>
      <c r="Q7" s="22">
        <v>21818394</v>
      </c>
      <c r="R7" s="22">
        <v>66484901</v>
      </c>
      <c r="S7" s="22"/>
      <c r="T7" s="22"/>
      <c r="U7" s="22"/>
      <c r="V7" s="22"/>
      <c r="W7" s="22">
        <v>143778309</v>
      </c>
      <c r="X7" s="22">
        <v>129498916</v>
      </c>
      <c r="Y7" s="22">
        <v>14279393</v>
      </c>
      <c r="Z7" s="23">
        <v>11.026650601461405</v>
      </c>
      <c r="AA7" s="20">
        <v>171866497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8514053</v>
      </c>
      <c r="D13" s="20"/>
      <c r="E13" s="21">
        <v>9168493</v>
      </c>
      <c r="F13" s="22">
        <v>10055686</v>
      </c>
      <c r="G13" s="22">
        <v>842689</v>
      </c>
      <c r="H13" s="22">
        <v>882686</v>
      </c>
      <c r="I13" s="22">
        <v>882470</v>
      </c>
      <c r="J13" s="22">
        <v>2607845</v>
      </c>
      <c r="K13" s="22">
        <v>911299</v>
      </c>
      <c r="L13" s="22">
        <v>930695</v>
      </c>
      <c r="M13" s="22">
        <v>934697</v>
      </c>
      <c r="N13" s="22">
        <v>2776691</v>
      </c>
      <c r="O13" s="22">
        <v>975112</v>
      </c>
      <c r="P13" s="22">
        <v>992997</v>
      </c>
      <c r="Q13" s="22">
        <v>1056395</v>
      </c>
      <c r="R13" s="22">
        <v>3024504</v>
      </c>
      <c r="S13" s="22"/>
      <c r="T13" s="22"/>
      <c r="U13" s="22"/>
      <c r="V13" s="22"/>
      <c r="W13" s="22">
        <v>8409040</v>
      </c>
      <c r="X13" s="22">
        <v>6889891</v>
      </c>
      <c r="Y13" s="22">
        <v>1519149</v>
      </c>
      <c r="Z13" s="23">
        <v>22.048955491458429</v>
      </c>
      <c r="AA13" s="20">
        <v>10055686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3625068</v>
      </c>
      <c r="D19" s="20"/>
      <c r="E19" s="21">
        <v>1774094</v>
      </c>
      <c r="F19" s="22">
        <v>8245469</v>
      </c>
      <c r="G19" s="22">
        <v>36964</v>
      </c>
      <c r="H19" s="22">
        <v>2651629</v>
      </c>
      <c r="I19" s="22">
        <v>45814</v>
      </c>
      <c r="J19" s="22">
        <v>2734407</v>
      </c>
      <c r="K19" s="22">
        <v>9679</v>
      </c>
      <c r="L19" s="22">
        <v>91479</v>
      </c>
      <c r="M19" s="22">
        <v>436924</v>
      </c>
      <c r="N19" s="22">
        <v>538082</v>
      </c>
      <c r="O19" s="22">
        <v>19308</v>
      </c>
      <c r="P19" s="22">
        <v>189066</v>
      </c>
      <c r="Q19" s="22">
        <v>389215</v>
      </c>
      <c r="R19" s="22">
        <v>597589</v>
      </c>
      <c r="S19" s="22"/>
      <c r="T19" s="22"/>
      <c r="U19" s="22"/>
      <c r="V19" s="22"/>
      <c r="W19" s="22">
        <v>3870078</v>
      </c>
      <c r="X19" s="22">
        <v>2784487</v>
      </c>
      <c r="Y19" s="22">
        <v>1085591</v>
      </c>
      <c r="Z19" s="23">
        <v>38.987109654309755</v>
      </c>
      <c r="AA19" s="20">
        <v>8245469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>
        <v>12572302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6286152</v>
      </c>
      <c r="Y25" s="22">
        <v>-6286152</v>
      </c>
      <c r="Z25" s="23">
        <v>-100</v>
      </c>
      <c r="AA25" s="20">
        <v>12572302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32871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174310196</v>
      </c>
      <c r="D32" s="29">
        <f t="shared" ref="D32:Y32" si="0">SUM(D6:D31)</f>
        <v>0</v>
      </c>
      <c r="E32" s="30">
        <f t="shared" si="0"/>
        <v>196564430</v>
      </c>
      <c r="F32" s="31">
        <f t="shared" si="0"/>
        <v>202739954</v>
      </c>
      <c r="G32" s="31">
        <f t="shared" si="0"/>
        <v>11407815</v>
      </c>
      <c r="H32" s="31">
        <f t="shared" si="0"/>
        <v>14296485</v>
      </c>
      <c r="I32" s="31">
        <f t="shared" si="0"/>
        <v>13048520</v>
      </c>
      <c r="J32" s="31">
        <f t="shared" si="0"/>
        <v>38752820</v>
      </c>
      <c r="K32" s="31">
        <f t="shared" si="0"/>
        <v>14335316</v>
      </c>
      <c r="L32" s="31">
        <f t="shared" si="0"/>
        <v>14037623</v>
      </c>
      <c r="M32" s="31">
        <f t="shared" si="0"/>
        <v>18824674</v>
      </c>
      <c r="N32" s="31">
        <f t="shared" si="0"/>
        <v>47197613</v>
      </c>
      <c r="O32" s="31">
        <f t="shared" si="0"/>
        <v>19624975</v>
      </c>
      <c r="P32" s="31">
        <f t="shared" si="0"/>
        <v>27218015</v>
      </c>
      <c r="Q32" s="31">
        <f t="shared" si="0"/>
        <v>23264004</v>
      </c>
      <c r="R32" s="31">
        <f t="shared" si="0"/>
        <v>70106994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156057427</v>
      </c>
      <c r="X32" s="31">
        <f t="shared" si="0"/>
        <v>145459446</v>
      </c>
      <c r="Y32" s="31">
        <f t="shared" si="0"/>
        <v>10597981</v>
      </c>
      <c r="Z32" s="32">
        <f>+IF(X32&lt;&gt;0,+(Y32/X32)*100,0)</f>
        <v>7.2858664675513749</v>
      </c>
      <c r="AA32" s="29">
        <f>SUM(AA6:AA31)</f>
        <v>202739954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30862597</v>
      </c>
      <c r="D34" s="20"/>
      <c r="E34" s="21">
        <v>35413102</v>
      </c>
      <c r="F34" s="22">
        <v>37600620</v>
      </c>
      <c r="G34" s="22"/>
      <c r="H34" s="22"/>
      <c r="I34" s="22"/>
      <c r="J34" s="22"/>
      <c r="K34" s="22">
        <v>9008273</v>
      </c>
      <c r="L34" s="22"/>
      <c r="M34" s="22"/>
      <c r="N34" s="22">
        <v>9008273</v>
      </c>
      <c r="O34" s="22">
        <v>13028424</v>
      </c>
      <c r="P34" s="22">
        <v>3061764</v>
      </c>
      <c r="Q34" s="22">
        <v>7511551</v>
      </c>
      <c r="R34" s="22">
        <v>23601739</v>
      </c>
      <c r="S34" s="22"/>
      <c r="T34" s="22"/>
      <c r="U34" s="22"/>
      <c r="V34" s="22"/>
      <c r="W34" s="22">
        <v>32610012</v>
      </c>
      <c r="X34" s="22">
        <v>24589945</v>
      </c>
      <c r="Y34" s="22">
        <v>8020067</v>
      </c>
      <c r="Z34" s="23">
        <v>32.61522951759347</v>
      </c>
      <c r="AA34" s="20">
        <v>37600620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30771575</v>
      </c>
      <c r="D37" s="20"/>
      <c r="E37" s="21">
        <v>42148359</v>
      </c>
      <c r="F37" s="22">
        <v>42430089</v>
      </c>
      <c r="G37" s="22">
        <v>3131920</v>
      </c>
      <c r="H37" s="22">
        <v>358921</v>
      </c>
      <c r="I37" s="22">
        <v>3004941</v>
      </c>
      <c r="J37" s="22">
        <v>6495782</v>
      </c>
      <c r="K37" s="22">
        <v>4834280</v>
      </c>
      <c r="L37" s="22">
        <v>3152297</v>
      </c>
      <c r="M37" s="22">
        <v>277085</v>
      </c>
      <c r="N37" s="22">
        <v>8263662</v>
      </c>
      <c r="O37" s="22">
        <v>2809785</v>
      </c>
      <c r="P37" s="22">
        <v>3459052</v>
      </c>
      <c r="Q37" s="22">
        <v>5016144</v>
      </c>
      <c r="R37" s="22">
        <v>11284981</v>
      </c>
      <c r="S37" s="22"/>
      <c r="T37" s="22"/>
      <c r="U37" s="22"/>
      <c r="V37" s="22"/>
      <c r="W37" s="22">
        <v>26044425</v>
      </c>
      <c r="X37" s="22">
        <v>23845001</v>
      </c>
      <c r="Y37" s="22">
        <v>2199424</v>
      </c>
      <c r="Z37" s="23">
        <v>9.2238368956243697</v>
      </c>
      <c r="AA37" s="20">
        <v>42430089</v>
      </c>
    </row>
    <row r="38" spans="1:27" x14ac:dyDescent="0.25">
      <c r="A38" s="19" t="s">
        <v>64</v>
      </c>
      <c r="B38" s="15" t="s">
        <v>32</v>
      </c>
      <c r="C38" s="20">
        <v>14154272</v>
      </c>
      <c r="D38" s="20"/>
      <c r="E38" s="21">
        <v>-2251000</v>
      </c>
      <c r="F38" s="22">
        <v>10705570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-2026720</v>
      </c>
      <c r="Y38" s="22">
        <v>2026720</v>
      </c>
      <c r="Z38" s="23">
        <v>-100</v>
      </c>
      <c r="AA38" s="20">
        <v>10705570</v>
      </c>
    </row>
    <row r="39" spans="1:27" x14ac:dyDescent="0.25">
      <c r="A39" s="19" t="s">
        <v>65</v>
      </c>
      <c r="B39" s="15" t="s">
        <v>32</v>
      </c>
      <c r="C39" s="20">
        <v>34459840</v>
      </c>
      <c r="D39" s="20"/>
      <c r="E39" s="21">
        <v>28297357</v>
      </c>
      <c r="F39" s="22">
        <v>35729606</v>
      </c>
      <c r="G39" s="22"/>
      <c r="H39" s="22">
        <v>3261826</v>
      </c>
      <c r="I39" s="22">
        <v>5625607</v>
      </c>
      <c r="J39" s="22">
        <v>8887433</v>
      </c>
      <c r="K39" s="22">
        <v>3038356</v>
      </c>
      <c r="L39" s="22">
        <v>7650</v>
      </c>
      <c r="M39" s="22"/>
      <c r="N39" s="22">
        <v>3046006</v>
      </c>
      <c r="O39" s="22"/>
      <c r="P39" s="22">
        <v>6061415</v>
      </c>
      <c r="Q39" s="22"/>
      <c r="R39" s="22">
        <v>6061415</v>
      </c>
      <c r="S39" s="22"/>
      <c r="T39" s="22"/>
      <c r="U39" s="22"/>
      <c r="V39" s="22"/>
      <c r="W39" s="22">
        <v>17994854</v>
      </c>
      <c r="X39" s="22"/>
      <c r="Y39" s="22">
        <v>17994854</v>
      </c>
      <c r="Z39" s="23"/>
      <c r="AA39" s="20">
        <v>35729606</v>
      </c>
    </row>
    <row r="40" spans="1:27" x14ac:dyDescent="0.25">
      <c r="A40" s="19" t="s">
        <v>40</v>
      </c>
      <c r="B40" s="15" t="s">
        <v>32</v>
      </c>
      <c r="C40" s="20">
        <v>13630188</v>
      </c>
      <c r="D40" s="20"/>
      <c r="E40" s="21">
        <v>12651922</v>
      </c>
      <c r="F40" s="22">
        <v>11787690</v>
      </c>
      <c r="G40" s="22"/>
      <c r="H40" s="22"/>
      <c r="I40" s="22"/>
      <c r="J40" s="22"/>
      <c r="K40" s="22"/>
      <c r="L40" s="22"/>
      <c r="M40" s="22">
        <v>7981074</v>
      </c>
      <c r="N40" s="22">
        <v>7981074</v>
      </c>
      <c r="O40" s="22"/>
      <c r="P40" s="22"/>
      <c r="Q40" s="22"/>
      <c r="R40" s="22"/>
      <c r="S40" s="22"/>
      <c r="T40" s="22"/>
      <c r="U40" s="22"/>
      <c r="V40" s="22"/>
      <c r="W40" s="22">
        <v>7981074</v>
      </c>
      <c r="X40" s="22">
        <v>4911540</v>
      </c>
      <c r="Y40" s="22">
        <v>3069534</v>
      </c>
      <c r="Z40" s="23">
        <v>62.496365701999778</v>
      </c>
      <c r="AA40" s="20">
        <v>11787690</v>
      </c>
    </row>
    <row r="41" spans="1:27" x14ac:dyDescent="0.25">
      <c r="A41" s="19" t="s">
        <v>66</v>
      </c>
      <c r="B41" s="15" t="s">
        <v>32</v>
      </c>
      <c r="C41" s="20">
        <v>6513384</v>
      </c>
      <c r="D41" s="20"/>
      <c r="E41" s="21">
        <v>9898498</v>
      </c>
      <c r="F41" s="22">
        <v>10189630</v>
      </c>
      <c r="G41" s="22"/>
      <c r="H41" s="22">
        <v>142525</v>
      </c>
      <c r="I41" s="22">
        <v>299266</v>
      </c>
      <c r="J41" s="22">
        <v>441791</v>
      </c>
      <c r="K41" s="22">
        <v>132442</v>
      </c>
      <c r="L41" s="22">
        <v>649341</v>
      </c>
      <c r="M41" s="22">
        <v>221484</v>
      </c>
      <c r="N41" s="22">
        <v>1003267</v>
      </c>
      <c r="O41" s="22">
        <v>879090</v>
      </c>
      <c r="P41" s="22">
        <v>669026</v>
      </c>
      <c r="Q41" s="22">
        <v>333700</v>
      </c>
      <c r="R41" s="22">
        <v>1881816</v>
      </c>
      <c r="S41" s="22"/>
      <c r="T41" s="22"/>
      <c r="U41" s="22"/>
      <c r="V41" s="22"/>
      <c r="W41" s="22">
        <v>3326874</v>
      </c>
      <c r="X41" s="22">
        <v>4401089</v>
      </c>
      <c r="Y41" s="22">
        <v>-1074215</v>
      </c>
      <c r="Z41" s="23">
        <v>-24.407936308490921</v>
      </c>
      <c r="AA41" s="20">
        <v>10189630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4536770</v>
      </c>
      <c r="D43" s="20"/>
      <c r="E43" s="21">
        <v>12240000</v>
      </c>
      <c r="F43" s="22">
        <v>4864129</v>
      </c>
      <c r="G43" s="22"/>
      <c r="H43" s="22">
        <v>6053</v>
      </c>
      <c r="I43" s="22"/>
      <c r="J43" s="22">
        <v>6053</v>
      </c>
      <c r="K43" s="22">
        <v>5</v>
      </c>
      <c r="L43" s="22">
        <v>9</v>
      </c>
      <c r="M43" s="22"/>
      <c r="N43" s="22">
        <v>14</v>
      </c>
      <c r="O43" s="22">
        <v>1324</v>
      </c>
      <c r="P43" s="22"/>
      <c r="Q43" s="22">
        <v>159</v>
      </c>
      <c r="R43" s="22">
        <v>1483</v>
      </c>
      <c r="S43" s="22"/>
      <c r="T43" s="22"/>
      <c r="U43" s="22"/>
      <c r="V43" s="22"/>
      <c r="W43" s="22">
        <v>7550</v>
      </c>
      <c r="X43" s="22">
        <v>2032778</v>
      </c>
      <c r="Y43" s="22">
        <v>-2025228</v>
      </c>
      <c r="Z43" s="23">
        <v>-99.628587086243556</v>
      </c>
      <c r="AA43" s="20">
        <v>4864129</v>
      </c>
    </row>
    <row r="44" spans="1:27" x14ac:dyDescent="0.25">
      <c r="A44" s="19" t="s">
        <v>69</v>
      </c>
      <c r="B44" s="15" t="s">
        <v>32</v>
      </c>
      <c r="C44" s="20">
        <v>4957000</v>
      </c>
      <c r="D44" s="20"/>
      <c r="E44" s="21">
        <v>7634156</v>
      </c>
      <c r="F44" s="22">
        <v>12227783</v>
      </c>
      <c r="G44" s="22">
        <v>605018</v>
      </c>
      <c r="H44" s="22">
        <v>119220</v>
      </c>
      <c r="I44" s="22">
        <v>397807</v>
      </c>
      <c r="J44" s="22">
        <v>1122045</v>
      </c>
      <c r="K44" s="22">
        <v>1121955</v>
      </c>
      <c r="L44" s="22">
        <v>947778</v>
      </c>
      <c r="M44" s="22">
        <v>213735</v>
      </c>
      <c r="N44" s="22">
        <v>2283468</v>
      </c>
      <c r="O44" s="22">
        <v>471676</v>
      </c>
      <c r="P44" s="22">
        <v>1050242</v>
      </c>
      <c r="Q44" s="22">
        <v>324540</v>
      </c>
      <c r="R44" s="22">
        <v>1846458</v>
      </c>
      <c r="S44" s="22"/>
      <c r="T44" s="22"/>
      <c r="U44" s="22"/>
      <c r="V44" s="22"/>
      <c r="W44" s="22">
        <v>5251971</v>
      </c>
      <c r="X44" s="22">
        <v>6083692</v>
      </c>
      <c r="Y44" s="22">
        <v>-831721</v>
      </c>
      <c r="Z44" s="23">
        <v>-13.671319981353427</v>
      </c>
      <c r="AA44" s="20">
        <v>12227783</v>
      </c>
    </row>
    <row r="45" spans="1:27" x14ac:dyDescent="0.25">
      <c r="A45" s="19" t="s">
        <v>70</v>
      </c>
      <c r="B45" s="15" t="s">
        <v>32</v>
      </c>
      <c r="C45" s="20">
        <v>196023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140081649</v>
      </c>
      <c r="D47" s="29">
        <f t="shared" ref="D47:Y47" si="1">SUM(D34:D46)</f>
        <v>0</v>
      </c>
      <c r="E47" s="30">
        <f t="shared" si="1"/>
        <v>146032394</v>
      </c>
      <c r="F47" s="31">
        <f t="shared" si="1"/>
        <v>165535117</v>
      </c>
      <c r="G47" s="31">
        <f t="shared" si="1"/>
        <v>3736938</v>
      </c>
      <c r="H47" s="31">
        <f t="shared" si="1"/>
        <v>3888545</v>
      </c>
      <c r="I47" s="31">
        <f t="shared" si="1"/>
        <v>9327621</v>
      </c>
      <c r="J47" s="31">
        <f t="shared" si="1"/>
        <v>16953104</v>
      </c>
      <c r="K47" s="31">
        <f t="shared" si="1"/>
        <v>18135311</v>
      </c>
      <c r="L47" s="31">
        <f t="shared" si="1"/>
        <v>4757075</v>
      </c>
      <c r="M47" s="31">
        <f t="shared" si="1"/>
        <v>8693378</v>
      </c>
      <c r="N47" s="31">
        <f t="shared" si="1"/>
        <v>31585764</v>
      </c>
      <c r="O47" s="31">
        <f t="shared" si="1"/>
        <v>17190299</v>
      </c>
      <c r="P47" s="31">
        <f t="shared" si="1"/>
        <v>14301499</v>
      </c>
      <c r="Q47" s="31">
        <f t="shared" si="1"/>
        <v>13186094</v>
      </c>
      <c r="R47" s="31">
        <f t="shared" si="1"/>
        <v>44677892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93216760</v>
      </c>
      <c r="X47" s="31">
        <f t="shared" si="1"/>
        <v>63837325</v>
      </c>
      <c r="Y47" s="31">
        <f t="shared" si="1"/>
        <v>29379435</v>
      </c>
      <c r="Z47" s="32">
        <f>+IF(X47&lt;&gt;0,+(Y47/X47)*100,0)</f>
        <v>46.022346644380853</v>
      </c>
      <c r="AA47" s="29">
        <f>SUM(AA34:AA46)</f>
        <v>165535117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34228547</v>
      </c>
      <c r="D48" s="39">
        <f t="shared" si="2"/>
        <v>0</v>
      </c>
      <c r="E48" s="40">
        <f t="shared" si="2"/>
        <v>50532036</v>
      </c>
      <c r="F48" s="41">
        <f t="shared" si="2"/>
        <v>37204837</v>
      </c>
      <c r="G48" s="41">
        <f t="shared" si="2"/>
        <v>7670877</v>
      </c>
      <c r="H48" s="41">
        <f t="shared" si="2"/>
        <v>10407940</v>
      </c>
      <c r="I48" s="41">
        <f t="shared" si="2"/>
        <v>3720899</v>
      </c>
      <c r="J48" s="41">
        <f t="shared" si="2"/>
        <v>21799716</v>
      </c>
      <c r="K48" s="41">
        <f t="shared" si="2"/>
        <v>-3799995</v>
      </c>
      <c r="L48" s="41">
        <f t="shared" si="2"/>
        <v>9280548</v>
      </c>
      <c r="M48" s="41">
        <f t="shared" si="2"/>
        <v>10131296</v>
      </c>
      <c r="N48" s="41">
        <f t="shared" si="2"/>
        <v>15611849</v>
      </c>
      <c r="O48" s="41">
        <f t="shared" si="2"/>
        <v>2434676</v>
      </c>
      <c r="P48" s="41">
        <f t="shared" si="2"/>
        <v>12916516</v>
      </c>
      <c r="Q48" s="41">
        <f t="shared" si="2"/>
        <v>10077910</v>
      </c>
      <c r="R48" s="41">
        <f t="shared" si="2"/>
        <v>25429102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62840667</v>
      </c>
      <c r="X48" s="41">
        <f t="shared" si="2"/>
        <v>81622121</v>
      </c>
      <c r="Y48" s="41">
        <f t="shared" si="2"/>
        <v>-18781454</v>
      </c>
      <c r="Z48" s="42">
        <f>+IF(X48&lt;&gt;0,+(Y48/X48)*100,0)</f>
        <v>-23.010249880666542</v>
      </c>
      <c r="AA48" s="39">
        <f>+AA32-AA47</f>
        <v>37204837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34228547</v>
      </c>
      <c r="D51" s="48">
        <f t="shared" si="3"/>
        <v>0</v>
      </c>
      <c r="E51" s="49">
        <f t="shared" si="3"/>
        <v>50532036</v>
      </c>
      <c r="F51" s="50">
        <f t="shared" si="3"/>
        <v>37204837</v>
      </c>
      <c r="G51" s="50">
        <f t="shared" si="3"/>
        <v>7670877</v>
      </c>
      <c r="H51" s="50">
        <f t="shared" si="3"/>
        <v>10407940</v>
      </c>
      <c r="I51" s="50">
        <f t="shared" si="3"/>
        <v>3720899</v>
      </c>
      <c r="J51" s="50">
        <f t="shared" si="3"/>
        <v>21799716</v>
      </c>
      <c r="K51" s="50">
        <f t="shared" si="3"/>
        <v>-3799995</v>
      </c>
      <c r="L51" s="50">
        <f t="shared" si="3"/>
        <v>9280548</v>
      </c>
      <c r="M51" s="50">
        <f t="shared" si="3"/>
        <v>10131296</v>
      </c>
      <c r="N51" s="50">
        <f t="shared" si="3"/>
        <v>15611849</v>
      </c>
      <c r="O51" s="50">
        <f t="shared" si="3"/>
        <v>2434676</v>
      </c>
      <c r="P51" s="50">
        <f t="shared" si="3"/>
        <v>12916516</v>
      </c>
      <c r="Q51" s="50">
        <f t="shared" si="3"/>
        <v>10077910</v>
      </c>
      <c r="R51" s="50">
        <f t="shared" si="3"/>
        <v>25429102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62840667</v>
      </c>
      <c r="X51" s="50">
        <f t="shared" si="3"/>
        <v>81622121</v>
      </c>
      <c r="Y51" s="50">
        <f t="shared" si="3"/>
        <v>-18781454</v>
      </c>
      <c r="Z51" s="51">
        <f>+IF(X51&lt;&gt;0,+(Y51/X51)*100,0)</f>
        <v>-23.010249880666542</v>
      </c>
      <c r="AA51" s="48">
        <f>SUM(AA48:AA50)</f>
        <v>37204837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34228547</v>
      </c>
      <c r="D53" s="54">
        <f>+D51-D52</f>
        <v>0</v>
      </c>
      <c r="E53" s="55">
        <f t="shared" si="4"/>
        <v>50532036</v>
      </c>
      <c r="F53" s="56">
        <f t="shared" si="4"/>
        <v>37204837</v>
      </c>
      <c r="G53" s="56">
        <f t="shared" si="4"/>
        <v>7670877</v>
      </c>
      <c r="H53" s="56">
        <f t="shared" si="4"/>
        <v>10407940</v>
      </c>
      <c r="I53" s="56">
        <f t="shared" si="4"/>
        <v>3720899</v>
      </c>
      <c r="J53" s="56">
        <f t="shared" si="4"/>
        <v>21799716</v>
      </c>
      <c r="K53" s="56">
        <f t="shared" si="4"/>
        <v>-3799995</v>
      </c>
      <c r="L53" s="56">
        <f t="shared" si="4"/>
        <v>9280548</v>
      </c>
      <c r="M53" s="56">
        <f t="shared" si="4"/>
        <v>10131296</v>
      </c>
      <c r="N53" s="56">
        <f t="shared" si="4"/>
        <v>15611849</v>
      </c>
      <c r="O53" s="56">
        <f t="shared" si="4"/>
        <v>2434676</v>
      </c>
      <c r="P53" s="56">
        <f t="shared" si="4"/>
        <v>12916516</v>
      </c>
      <c r="Q53" s="56">
        <f t="shared" si="4"/>
        <v>10077910</v>
      </c>
      <c r="R53" s="56">
        <f t="shared" si="4"/>
        <v>25429102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62840667</v>
      </c>
      <c r="X53" s="56">
        <f t="shared" si="4"/>
        <v>81622121</v>
      </c>
      <c r="Y53" s="56">
        <f t="shared" si="4"/>
        <v>-18781454</v>
      </c>
      <c r="Z53" s="57">
        <f>+IF(X53&lt;&gt;0,+(Y53/X53)*100,0)</f>
        <v>-23.010249880666542</v>
      </c>
      <c r="AA53" s="54">
        <f>+AA51-AA52</f>
        <v>37204837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34228547</v>
      </c>
      <c r="D56" s="48">
        <f>SUM(D53:D55)</f>
        <v>0</v>
      </c>
      <c r="E56" s="49">
        <f t="shared" si="5"/>
        <v>50532036</v>
      </c>
      <c r="F56" s="50">
        <f t="shared" si="5"/>
        <v>37204837</v>
      </c>
      <c r="G56" s="50">
        <f t="shared" si="5"/>
        <v>7670877</v>
      </c>
      <c r="H56" s="50">
        <f t="shared" si="5"/>
        <v>10407940</v>
      </c>
      <c r="I56" s="50">
        <f t="shared" si="5"/>
        <v>3720899</v>
      </c>
      <c r="J56" s="50">
        <f t="shared" si="5"/>
        <v>21799716</v>
      </c>
      <c r="K56" s="50">
        <f t="shared" si="5"/>
        <v>-3799995</v>
      </c>
      <c r="L56" s="50">
        <f t="shared" si="5"/>
        <v>9280548</v>
      </c>
      <c r="M56" s="50">
        <f t="shared" si="5"/>
        <v>10131296</v>
      </c>
      <c r="N56" s="50">
        <f t="shared" si="5"/>
        <v>15611849</v>
      </c>
      <c r="O56" s="50">
        <f t="shared" si="5"/>
        <v>2434676</v>
      </c>
      <c r="P56" s="50">
        <f t="shared" si="5"/>
        <v>12916516</v>
      </c>
      <c r="Q56" s="50">
        <f t="shared" si="5"/>
        <v>10077910</v>
      </c>
      <c r="R56" s="50">
        <f t="shared" si="5"/>
        <v>25429102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62840667</v>
      </c>
      <c r="X56" s="50">
        <f t="shared" si="5"/>
        <v>81622121</v>
      </c>
      <c r="Y56" s="50">
        <f t="shared" si="5"/>
        <v>-18781454</v>
      </c>
      <c r="Z56" s="51">
        <f>+IF(X56&lt;&gt;0,+(Y56/X56)*100,0)</f>
        <v>-23.010249880666542</v>
      </c>
      <c r="AA56" s="48">
        <f>SUM(AA53:AA55)</f>
        <v>37204837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34228547</v>
      </c>
      <c r="D59" s="65">
        <f>SUM(D56:D58)</f>
        <v>0</v>
      </c>
      <c r="E59" s="66">
        <f t="shared" si="6"/>
        <v>50532036</v>
      </c>
      <c r="F59" s="67">
        <f t="shared" si="6"/>
        <v>37204837</v>
      </c>
      <c r="G59" s="67">
        <f t="shared" si="6"/>
        <v>7670877</v>
      </c>
      <c r="H59" s="67">
        <f t="shared" si="6"/>
        <v>10407940</v>
      </c>
      <c r="I59" s="67">
        <f t="shared" si="6"/>
        <v>3720899</v>
      </c>
      <c r="J59" s="67">
        <f t="shared" si="6"/>
        <v>21799716</v>
      </c>
      <c r="K59" s="67">
        <f t="shared" si="6"/>
        <v>-3799995</v>
      </c>
      <c r="L59" s="67">
        <f t="shared" si="6"/>
        <v>9280548</v>
      </c>
      <c r="M59" s="67">
        <f t="shared" si="6"/>
        <v>10131296</v>
      </c>
      <c r="N59" s="67">
        <f t="shared" si="6"/>
        <v>15611849</v>
      </c>
      <c r="O59" s="67">
        <f t="shared" si="6"/>
        <v>2434676</v>
      </c>
      <c r="P59" s="67">
        <f t="shared" si="6"/>
        <v>12916516</v>
      </c>
      <c r="Q59" s="67">
        <f t="shared" si="6"/>
        <v>10077910</v>
      </c>
      <c r="R59" s="67">
        <f t="shared" si="6"/>
        <v>25429102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62840667</v>
      </c>
      <c r="X59" s="67">
        <f t="shared" si="6"/>
        <v>81622121</v>
      </c>
      <c r="Y59" s="67">
        <f t="shared" si="6"/>
        <v>-18781454</v>
      </c>
      <c r="Z59" s="68">
        <f>+IF(X59&lt;&gt;0,+(Y59/X59)*100,0)</f>
        <v>-23.010249880666542</v>
      </c>
      <c r="AA59" s="65">
        <f>SUM(AA56:AA58)</f>
        <v>37204837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104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218057871</v>
      </c>
      <c r="F7" s="22">
        <v>227636305</v>
      </c>
      <c r="G7" s="22">
        <v>17294359</v>
      </c>
      <c r="H7" s="22">
        <v>3322075</v>
      </c>
      <c r="I7" s="22">
        <v>19616658</v>
      </c>
      <c r="J7" s="22">
        <v>40233092</v>
      </c>
      <c r="K7" s="22">
        <v>17036728</v>
      </c>
      <c r="L7" s="22">
        <v>19557423</v>
      </c>
      <c r="M7" s="22">
        <v>18495093</v>
      </c>
      <c r="N7" s="22">
        <v>55089244</v>
      </c>
      <c r="O7" s="22">
        <v>20114828</v>
      </c>
      <c r="P7" s="22">
        <v>20137808</v>
      </c>
      <c r="Q7" s="22">
        <v>22021922</v>
      </c>
      <c r="R7" s="22">
        <v>62274558</v>
      </c>
      <c r="S7" s="22"/>
      <c r="T7" s="22"/>
      <c r="U7" s="22"/>
      <c r="V7" s="22"/>
      <c r="W7" s="22">
        <v>157596894</v>
      </c>
      <c r="X7" s="22">
        <v>228159582</v>
      </c>
      <c r="Y7" s="22">
        <v>-70562688</v>
      </c>
      <c r="Z7" s="23">
        <v>-30.926900979332967</v>
      </c>
      <c r="AA7" s="20">
        <v>227636305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26500</v>
      </c>
      <c r="F10" s="22">
        <v>26500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19800</v>
      </c>
      <c r="Y10" s="22">
        <v>-19800</v>
      </c>
      <c r="Z10" s="23">
        <v>-100</v>
      </c>
      <c r="AA10" s="20">
        <v>26500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1839950</v>
      </c>
      <c r="F13" s="22">
        <v>8720260</v>
      </c>
      <c r="G13" s="22">
        <v>787089</v>
      </c>
      <c r="H13" s="22">
        <v>785726</v>
      </c>
      <c r="I13" s="22">
        <v>750223</v>
      </c>
      <c r="J13" s="22">
        <v>2323038</v>
      </c>
      <c r="K13" s="22">
        <v>752829</v>
      </c>
      <c r="L13" s="22">
        <v>739766</v>
      </c>
      <c r="M13" s="22">
        <v>710240</v>
      </c>
      <c r="N13" s="22">
        <v>2202835</v>
      </c>
      <c r="O13" s="22">
        <v>709228</v>
      </c>
      <c r="P13" s="22">
        <v>741678</v>
      </c>
      <c r="Q13" s="22">
        <v>756031</v>
      </c>
      <c r="R13" s="22">
        <v>2206937</v>
      </c>
      <c r="S13" s="22"/>
      <c r="T13" s="22"/>
      <c r="U13" s="22"/>
      <c r="V13" s="22"/>
      <c r="W13" s="22">
        <v>6732810</v>
      </c>
      <c r="X13" s="22">
        <v>8720260</v>
      </c>
      <c r="Y13" s="22">
        <v>-1987450</v>
      </c>
      <c r="Z13" s="23">
        <v>-22.791178244685366</v>
      </c>
      <c r="AA13" s="20">
        <v>8720260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11436750</v>
      </c>
      <c r="F19" s="22">
        <v>11436750</v>
      </c>
      <c r="G19" s="22">
        <v>4075169</v>
      </c>
      <c r="H19" s="22">
        <v>658058</v>
      </c>
      <c r="I19" s="22">
        <v>349070</v>
      </c>
      <c r="J19" s="22">
        <v>5082297</v>
      </c>
      <c r="K19" s="22">
        <v>468841</v>
      </c>
      <c r="L19" s="22">
        <v>772427</v>
      </c>
      <c r="M19" s="22">
        <v>141795</v>
      </c>
      <c r="N19" s="22">
        <v>1383063</v>
      </c>
      <c r="O19" s="22">
        <v>1227944</v>
      </c>
      <c r="P19" s="22">
        <v>875075</v>
      </c>
      <c r="Q19" s="22">
        <v>859218</v>
      </c>
      <c r="R19" s="22">
        <v>2962237</v>
      </c>
      <c r="S19" s="22"/>
      <c r="T19" s="22"/>
      <c r="U19" s="22"/>
      <c r="V19" s="22"/>
      <c r="W19" s="22">
        <v>9427597</v>
      </c>
      <c r="X19" s="22">
        <v>8577900</v>
      </c>
      <c r="Y19" s="22">
        <v>849697</v>
      </c>
      <c r="Z19" s="23">
        <v>9.9056528987281283</v>
      </c>
      <c r="AA19" s="20">
        <v>11436750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3180</v>
      </c>
      <c r="F23" s="22">
        <v>3180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>
        <v>2700</v>
      </c>
      <c r="Y23" s="22">
        <v>-2700</v>
      </c>
      <c r="Z23" s="23">
        <v>-100</v>
      </c>
      <c r="AA23" s="20">
        <v>3180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56228300</v>
      </c>
      <c r="F25" s="22">
        <v>60228300</v>
      </c>
      <c r="G25" s="22"/>
      <c r="H25" s="22">
        <v>22128364</v>
      </c>
      <c r="I25" s="22">
        <v>38561</v>
      </c>
      <c r="J25" s="22">
        <v>22166925</v>
      </c>
      <c r="K25" s="22">
        <v>221907</v>
      </c>
      <c r="L25" s="22">
        <v>1276929</v>
      </c>
      <c r="M25" s="22">
        <v>298710</v>
      </c>
      <c r="N25" s="22">
        <v>1797546</v>
      </c>
      <c r="O25" s="22">
        <v>17671431</v>
      </c>
      <c r="P25" s="22">
        <v>724053</v>
      </c>
      <c r="Q25" s="22">
        <v>816197</v>
      </c>
      <c r="R25" s="22">
        <v>19211681</v>
      </c>
      <c r="S25" s="22"/>
      <c r="T25" s="22"/>
      <c r="U25" s="22"/>
      <c r="V25" s="22"/>
      <c r="W25" s="22">
        <v>43176152</v>
      </c>
      <c r="X25" s="22">
        <v>45170694</v>
      </c>
      <c r="Y25" s="22">
        <v>-1994542</v>
      </c>
      <c r="Z25" s="23">
        <v>-4.4155664289771597</v>
      </c>
      <c r="AA25" s="20">
        <v>60228300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>
        <v>9098690</v>
      </c>
      <c r="F28" s="22">
        <v>10215108</v>
      </c>
      <c r="G28" s="22">
        <v>662351</v>
      </c>
      <c r="H28" s="22">
        <v>694739</v>
      </c>
      <c r="I28" s="22">
        <v>663694</v>
      </c>
      <c r="J28" s="22">
        <v>2020784</v>
      </c>
      <c r="K28" s="22">
        <v>682888</v>
      </c>
      <c r="L28" s="22">
        <v>674269</v>
      </c>
      <c r="M28" s="22">
        <v>673075</v>
      </c>
      <c r="N28" s="22">
        <v>2030232</v>
      </c>
      <c r="O28" s="22">
        <v>678254</v>
      </c>
      <c r="P28" s="22">
        <v>684200</v>
      </c>
      <c r="Q28" s="22">
        <v>4352330</v>
      </c>
      <c r="R28" s="22">
        <v>5714784</v>
      </c>
      <c r="S28" s="22"/>
      <c r="T28" s="22"/>
      <c r="U28" s="22"/>
      <c r="V28" s="22"/>
      <c r="W28" s="22">
        <v>9765800</v>
      </c>
      <c r="X28" s="22">
        <v>9691038</v>
      </c>
      <c r="Y28" s="22">
        <v>74762</v>
      </c>
      <c r="Z28" s="23">
        <v>0.7714550288627493</v>
      </c>
      <c r="AA28" s="20">
        <v>10215108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>
        <v>237810407</v>
      </c>
      <c r="F30" s="22">
        <v>237810407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237810407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534501648</v>
      </c>
      <c r="F32" s="31">
        <f t="shared" si="0"/>
        <v>556076810</v>
      </c>
      <c r="G32" s="31">
        <f t="shared" si="0"/>
        <v>22818968</v>
      </c>
      <c r="H32" s="31">
        <f t="shared" si="0"/>
        <v>27588962</v>
      </c>
      <c r="I32" s="31">
        <f t="shared" si="0"/>
        <v>21418206</v>
      </c>
      <c r="J32" s="31">
        <f t="shared" si="0"/>
        <v>71826136</v>
      </c>
      <c r="K32" s="31">
        <f t="shared" si="0"/>
        <v>19163193</v>
      </c>
      <c r="L32" s="31">
        <f t="shared" si="0"/>
        <v>23020814</v>
      </c>
      <c r="M32" s="31">
        <f t="shared" si="0"/>
        <v>20318913</v>
      </c>
      <c r="N32" s="31">
        <f t="shared" si="0"/>
        <v>62502920</v>
      </c>
      <c r="O32" s="31">
        <f t="shared" si="0"/>
        <v>40401685</v>
      </c>
      <c r="P32" s="31">
        <f t="shared" si="0"/>
        <v>23162814</v>
      </c>
      <c r="Q32" s="31">
        <f t="shared" si="0"/>
        <v>28805698</v>
      </c>
      <c r="R32" s="31">
        <f t="shared" si="0"/>
        <v>92370197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226699253</v>
      </c>
      <c r="X32" s="31">
        <f t="shared" si="0"/>
        <v>300341974</v>
      </c>
      <c r="Y32" s="31">
        <f t="shared" si="0"/>
        <v>-73642721</v>
      </c>
      <c r="Z32" s="32">
        <f>+IF(X32&lt;&gt;0,+(Y32/X32)*100,0)</f>
        <v>-24.519623421000755</v>
      </c>
      <c r="AA32" s="29">
        <f>SUM(AA6:AA31)</f>
        <v>556076810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48596600</v>
      </c>
      <c r="F34" s="22">
        <v>51506935</v>
      </c>
      <c r="G34" s="22">
        <v>2848546</v>
      </c>
      <c r="H34" s="22">
        <v>4171076</v>
      </c>
      <c r="I34" s="22">
        <v>3858852</v>
      </c>
      <c r="J34" s="22">
        <v>10878474</v>
      </c>
      <c r="K34" s="22">
        <v>3819996</v>
      </c>
      <c r="L34" s="22">
        <v>5749788</v>
      </c>
      <c r="M34" s="22">
        <v>3840798</v>
      </c>
      <c r="N34" s="22">
        <v>13410582</v>
      </c>
      <c r="O34" s="22">
        <v>3819765</v>
      </c>
      <c r="P34" s="22">
        <v>3835191</v>
      </c>
      <c r="Q34" s="22">
        <v>3663541</v>
      </c>
      <c r="R34" s="22">
        <v>11318497</v>
      </c>
      <c r="S34" s="22"/>
      <c r="T34" s="22"/>
      <c r="U34" s="22"/>
      <c r="V34" s="22"/>
      <c r="W34" s="22">
        <v>35607553</v>
      </c>
      <c r="X34" s="22">
        <v>47652246</v>
      </c>
      <c r="Y34" s="22">
        <v>-12044693</v>
      </c>
      <c r="Z34" s="23">
        <v>-25.276233569347394</v>
      </c>
      <c r="AA34" s="20">
        <v>51506935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240450220</v>
      </c>
      <c r="F37" s="22">
        <v>251729410</v>
      </c>
      <c r="G37" s="22">
        <v>500943</v>
      </c>
      <c r="H37" s="22">
        <v>6485811</v>
      </c>
      <c r="I37" s="22">
        <v>3977512</v>
      </c>
      <c r="J37" s="22">
        <v>10964266</v>
      </c>
      <c r="K37" s="22">
        <v>2211222</v>
      </c>
      <c r="L37" s="22">
        <v>7004252</v>
      </c>
      <c r="M37" s="22">
        <v>5112151</v>
      </c>
      <c r="N37" s="22">
        <v>14327625</v>
      </c>
      <c r="O37" s="22">
        <v>8350239</v>
      </c>
      <c r="P37" s="22">
        <v>1713376</v>
      </c>
      <c r="Q37" s="22">
        <v>8432124</v>
      </c>
      <c r="R37" s="22">
        <v>18495739</v>
      </c>
      <c r="S37" s="22"/>
      <c r="T37" s="22"/>
      <c r="U37" s="22"/>
      <c r="V37" s="22"/>
      <c r="W37" s="22">
        <v>43787630</v>
      </c>
      <c r="X37" s="22">
        <v>202326166</v>
      </c>
      <c r="Y37" s="22">
        <v>-158538536</v>
      </c>
      <c r="Z37" s="23">
        <v>-78.357900579206358</v>
      </c>
      <c r="AA37" s="20">
        <v>251729410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16701155</v>
      </c>
      <c r="F38" s="22">
        <v>6701155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6701155</v>
      </c>
      <c r="Y38" s="22">
        <v>-6701155</v>
      </c>
      <c r="Z38" s="23">
        <v>-100</v>
      </c>
      <c r="AA38" s="20">
        <v>6701155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29342550</v>
      </c>
      <c r="F39" s="22">
        <v>29342550</v>
      </c>
      <c r="G39" s="22">
        <v>2445216</v>
      </c>
      <c r="H39" s="22">
        <v>3308392</v>
      </c>
      <c r="I39" s="22">
        <v>1582039</v>
      </c>
      <c r="J39" s="22">
        <v>7335647</v>
      </c>
      <c r="K39" s="22">
        <v>2445216</v>
      </c>
      <c r="L39" s="22">
        <v>2445216</v>
      </c>
      <c r="M39" s="22">
        <v>2445216</v>
      </c>
      <c r="N39" s="22">
        <v>7335648</v>
      </c>
      <c r="O39" s="22">
        <v>2445216</v>
      </c>
      <c r="P39" s="22">
        <v>2445216</v>
      </c>
      <c r="Q39" s="22">
        <v>2445216</v>
      </c>
      <c r="R39" s="22">
        <v>7335648</v>
      </c>
      <c r="S39" s="22"/>
      <c r="T39" s="22"/>
      <c r="U39" s="22"/>
      <c r="V39" s="22"/>
      <c r="W39" s="22">
        <v>22006943</v>
      </c>
      <c r="X39" s="22">
        <v>22005000</v>
      </c>
      <c r="Y39" s="22">
        <v>1943</v>
      </c>
      <c r="Z39" s="23">
        <v>8.8298114064985223E-3</v>
      </c>
      <c r="AA39" s="20">
        <v>29342550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7015000</v>
      </c>
      <c r="F40" s="22">
        <v>7015000</v>
      </c>
      <c r="G40" s="22"/>
      <c r="H40" s="22"/>
      <c r="I40" s="22"/>
      <c r="J40" s="22"/>
      <c r="K40" s="22"/>
      <c r="L40" s="22"/>
      <c r="M40" s="22">
        <v>2578427</v>
      </c>
      <c r="N40" s="22">
        <v>2578427</v>
      </c>
      <c r="O40" s="22"/>
      <c r="P40" s="22"/>
      <c r="Q40" s="22"/>
      <c r="R40" s="22"/>
      <c r="S40" s="22"/>
      <c r="T40" s="22"/>
      <c r="U40" s="22"/>
      <c r="V40" s="22"/>
      <c r="W40" s="22">
        <v>2578427</v>
      </c>
      <c r="X40" s="22">
        <v>5261400</v>
      </c>
      <c r="Y40" s="22">
        <v>-2682973</v>
      </c>
      <c r="Z40" s="23">
        <v>-50.993518835290985</v>
      </c>
      <c r="AA40" s="20">
        <v>7015000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30792480</v>
      </c>
      <c r="F41" s="22">
        <v>35669655</v>
      </c>
      <c r="G41" s="22">
        <v>1411414</v>
      </c>
      <c r="H41" s="22">
        <v>3008648</v>
      </c>
      <c r="I41" s="22">
        <v>2726231</v>
      </c>
      <c r="J41" s="22">
        <v>7146293</v>
      </c>
      <c r="K41" s="22">
        <v>2932751</v>
      </c>
      <c r="L41" s="22">
        <v>3665420</v>
      </c>
      <c r="M41" s="22">
        <v>2166153</v>
      </c>
      <c r="N41" s="22">
        <v>8764324</v>
      </c>
      <c r="O41" s="22">
        <v>1982988</v>
      </c>
      <c r="P41" s="22">
        <v>2889859</v>
      </c>
      <c r="Q41" s="22">
        <v>3892281</v>
      </c>
      <c r="R41" s="22">
        <v>8765128</v>
      </c>
      <c r="S41" s="22"/>
      <c r="T41" s="22"/>
      <c r="U41" s="22"/>
      <c r="V41" s="22"/>
      <c r="W41" s="22">
        <v>24675745</v>
      </c>
      <c r="X41" s="22">
        <v>30466657</v>
      </c>
      <c r="Y41" s="22">
        <v>-5790912</v>
      </c>
      <c r="Z41" s="23">
        <v>-19.007375833850102</v>
      </c>
      <c r="AA41" s="20">
        <v>35669655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1540216</v>
      </c>
      <c r="F43" s="22">
        <v>36840216</v>
      </c>
      <c r="G43" s="22">
        <v>2432591</v>
      </c>
      <c r="H43" s="22">
        <v>45828456</v>
      </c>
      <c r="I43" s="22">
        <v>3682791</v>
      </c>
      <c r="J43" s="22">
        <v>51943838</v>
      </c>
      <c r="K43" s="22">
        <v>2343026</v>
      </c>
      <c r="L43" s="22">
        <v>3833646</v>
      </c>
      <c r="M43" s="22">
        <v>1631910</v>
      </c>
      <c r="N43" s="22">
        <v>7808582</v>
      </c>
      <c r="O43" s="22">
        <v>944912</v>
      </c>
      <c r="P43" s="22">
        <v>1702914</v>
      </c>
      <c r="Q43" s="22">
        <v>1111779</v>
      </c>
      <c r="R43" s="22">
        <v>3759605</v>
      </c>
      <c r="S43" s="22"/>
      <c r="T43" s="22"/>
      <c r="U43" s="22"/>
      <c r="V43" s="22"/>
      <c r="W43" s="22">
        <v>63512025</v>
      </c>
      <c r="X43" s="22">
        <v>36840216</v>
      </c>
      <c r="Y43" s="22">
        <v>26671809</v>
      </c>
      <c r="Z43" s="23">
        <v>72.39862274423146</v>
      </c>
      <c r="AA43" s="20">
        <v>36840216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4406110</v>
      </c>
      <c r="F44" s="22">
        <v>4251490</v>
      </c>
      <c r="G44" s="22">
        <v>25507</v>
      </c>
      <c r="H44" s="22">
        <v>232478</v>
      </c>
      <c r="I44" s="22">
        <v>387502</v>
      </c>
      <c r="J44" s="22">
        <v>645487</v>
      </c>
      <c r="K44" s="22">
        <v>356536</v>
      </c>
      <c r="L44" s="22">
        <v>234909</v>
      </c>
      <c r="M44" s="22">
        <v>187262</v>
      </c>
      <c r="N44" s="22">
        <v>778707</v>
      </c>
      <c r="O44" s="22">
        <v>174810</v>
      </c>
      <c r="P44" s="22">
        <v>372617</v>
      </c>
      <c r="Q44" s="22">
        <v>96850</v>
      </c>
      <c r="R44" s="22">
        <v>644277</v>
      </c>
      <c r="S44" s="22"/>
      <c r="T44" s="22"/>
      <c r="U44" s="22"/>
      <c r="V44" s="22"/>
      <c r="W44" s="22">
        <v>2068471</v>
      </c>
      <c r="X44" s="22">
        <v>3200890</v>
      </c>
      <c r="Y44" s="22">
        <v>-1132419</v>
      </c>
      <c r="Z44" s="23">
        <v>-35.378254173058117</v>
      </c>
      <c r="AA44" s="20">
        <v>4251490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19350</v>
      </c>
      <c r="F45" s="22">
        <v>19350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15300</v>
      </c>
      <c r="Y45" s="22">
        <v>-15300</v>
      </c>
      <c r="Z45" s="23">
        <v>-100</v>
      </c>
      <c r="AA45" s="20">
        <v>19350</v>
      </c>
    </row>
    <row r="46" spans="1:27" x14ac:dyDescent="0.25">
      <c r="A46" s="19" t="s">
        <v>71</v>
      </c>
      <c r="B46" s="15" t="s">
        <v>32</v>
      </c>
      <c r="C46" s="20"/>
      <c r="D46" s="20"/>
      <c r="E46" s="21">
        <v>46835130</v>
      </c>
      <c r="F46" s="22">
        <v>46835130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35126100</v>
      </c>
      <c r="Y46" s="22">
        <v>-35126100</v>
      </c>
      <c r="Z46" s="23">
        <v>-100</v>
      </c>
      <c r="AA46" s="20">
        <v>46835130</v>
      </c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425698811</v>
      </c>
      <c r="F47" s="31">
        <f t="shared" si="1"/>
        <v>469910891</v>
      </c>
      <c r="G47" s="31">
        <f t="shared" si="1"/>
        <v>9664217</v>
      </c>
      <c r="H47" s="31">
        <f t="shared" si="1"/>
        <v>63034861</v>
      </c>
      <c r="I47" s="31">
        <f t="shared" si="1"/>
        <v>16214927</v>
      </c>
      <c r="J47" s="31">
        <f t="shared" si="1"/>
        <v>88914005</v>
      </c>
      <c r="K47" s="31">
        <f t="shared" si="1"/>
        <v>14108747</v>
      </c>
      <c r="L47" s="31">
        <f t="shared" si="1"/>
        <v>22933231</v>
      </c>
      <c r="M47" s="31">
        <f t="shared" si="1"/>
        <v>17961917</v>
      </c>
      <c r="N47" s="31">
        <f t="shared" si="1"/>
        <v>55003895</v>
      </c>
      <c r="O47" s="31">
        <f t="shared" si="1"/>
        <v>17717930</v>
      </c>
      <c r="P47" s="31">
        <f t="shared" si="1"/>
        <v>12959173</v>
      </c>
      <c r="Q47" s="31">
        <f t="shared" si="1"/>
        <v>19641791</v>
      </c>
      <c r="R47" s="31">
        <f t="shared" si="1"/>
        <v>50318894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194236794</v>
      </c>
      <c r="X47" s="31">
        <f t="shared" si="1"/>
        <v>389595130</v>
      </c>
      <c r="Y47" s="31">
        <f t="shared" si="1"/>
        <v>-195358336</v>
      </c>
      <c r="Z47" s="32">
        <f>+IF(X47&lt;&gt;0,+(Y47/X47)*100,0)</f>
        <v>-50.143936860812403</v>
      </c>
      <c r="AA47" s="29">
        <f>SUM(AA34:AA46)</f>
        <v>469910891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108802837</v>
      </c>
      <c r="F48" s="41">
        <f t="shared" si="2"/>
        <v>86165919</v>
      </c>
      <c r="G48" s="41">
        <f t="shared" si="2"/>
        <v>13154751</v>
      </c>
      <c r="H48" s="41">
        <f t="shared" si="2"/>
        <v>-35445899</v>
      </c>
      <c r="I48" s="41">
        <f t="shared" si="2"/>
        <v>5203279</v>
      </c>
      <c r="J48" s="41">
        <f t="shared" si="2"/>
        <v>-17087869</v>
      </c>
      <c r="K48" s="41">
        <f t="shared" si="2"/>
        <v>5054446</v>
      </c>
      <c r="L48" s="41">
        <f t="shared" si="2"/>
        <v>87583</v>
      </c>
      <c r="M48" s="41">
        <f t="shared" si="2"/>
        <v>2356996</v>
      </c>
      <c r="N48" s="41">
        <f t="shared" si="2"/>
        <v>7499025</v>
      </c>
      <c r="O48" s="41">
        <f t="shared" si="2"/>
        <v>22683755</v>
      </c>
      <c r="P48" s="41">
        <f t="shared" si="2"/>
        <v>10203641</v>
      </c>
      <c r="Q48" s="41">
        <f t="shared" si="2"/>
        <v>9163907</v>
      </c>
      <c r="R48" s="41">
        <f t="shared" si="2"/>
        <v>42051303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32462459</v>
      </c>
      <c r="X48" s="41">
        <f t="shared" si="2"/>
        <v>-89253156</v>
      </c>
      <c r="Y48" s="41">
        <f t="shared" si="2"/>
        <v>121715615</v>
      </c>
      <c r="Z48" s="42">
        <f>+IF(X48&lt;&gt;0,+(Y48/X48)*100,0)</f>
        <v>-136.3712169460988</v>
      </c>
      <c r="AA48" s="39">
        <f>+AA32-AA47</f>
        <v>86165919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350413001</v>
      </c>
      <c r="F49" s="22">
        <v>458787696</v>
      </c>
      <c r="G49" s="22">
        <v>522074</v>
      </c>
      <c r="H49" s="22">
        <v>20326346</v>
      </c>
      <c r="I49" s="22">
        <v>24779125</v>
      </c>
      <c r="J49" s="22">
        <v>45627545</v>
      </c>
      <c r="K49" s="22">
        <v>35869292</v>
      </c>
      <c r="L49" s="22">
        <v>25642811</v>
      </c>
      <c r="M49" s="22">
        <v>34421604</v>
      </c>
      <c r="N49" s="22">
        <v>95933707</v>
      </c>
      <c r="O49" s="22">
        <v>29169128</v>
      </c>
      <c r="P49" s="22">
        <v>29397910</v>
      </c>
      <c r="Q49" s="22">
        <v>20076686</v>
      </c>
      <c r="R49" s="22">
        <v>78643724</v>
      </c>
      <c r="S49" s="22"/>
      <c r="T49" s="22"/>
      <c r="U49" s="22"/>
      <c r="V49" s="22"/>
      <c r="W49" s="22">
        <v>220204976</v>
      </c>
      <c r="X49" s="22">
        <v>344281062</v>
      </c>
      <c r="Y49" s="22">
        <v>-124076086</v>
      </c>
      <c r="Z49" s="23">
        <v>-36.039184170984115</v>
      </c>
      <c r="AA49" s="20">
        <v>458787696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459215838</v>
      </c>
      <c r="F51" s="50">
        <f t="shared" si="3"/>
        <v>544953615</v>
      </c>
      <c r="G51" s="50">
        <f t="shared" si="3"/>
        <v>13676825</v>
      </c>
      <c r="H51" s="50">
        <f t="shared" si="3"/>
        <v>-15119553</v>
      </c>
      <c r="I51" s="50">
        <f t="shared" si="3"/>
        <v>29982404</v>
      </c>
      <c r="J51" s="50">
        <f t="shared" si="3"/>
        <v>28539676</v>
      </c>
      <c r="K51" s="50">
        <f t="shared" si="3"/>
        <v>40923738</v>
      </c>
      <c r="L51" s="50">
        <f t="shared" si="3"/>
        <v>25730394</v>
      </c>
      <c r="M51" s="50">
        <f t="shared" si="3"/>
        <v>36778600</v>
      </c>
      <c r="N51" s="50">
        <f t="shared" si="3"/>
        <v>103432732</v>
      </c>
      <c r="O51" s="50">
        <f t="shared" si="3"/>
        <v>51852883</v>
      </c>
      <c r="P51" s="50">
        <f t="shared" si="3"/>
        <v>39601551</v>
      </c>
      <c r="Q51" s="50">
        <f t="shared" si="3"/>
        <v>29240593</v>
      </c>
      <c r="R51" s="50">
        <f t="shared" si="3"/>
        <v>120695027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252667435</v>
      </c>
      <c r="X51" s="50">
        <f t="shared" si="3"/>
        <v>255027906</v>
      </c>
      <c r="Y51" s="50">
        <f t="shared" si="3"/>
        <v>-2360471</v>
      </c>
      <c r="Z51" s="51">
        <f>+IF(X51&lt;&gt;0,+(Y51/X51)*100,0)</f>
        <v>-0.92557361154037787</v>
      </c>
      <c r="AA51" s="48">
        <f>SUM(AA48:AA50)</f>
        <v>544953615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459215838</v>
      </c>
      <c r="F53" s="56">
        <f t="shared" si="4"/>
        <v>544953615</v>
      </c>
      <c r="G53" s="56">
        <f t="shared" si="4"/>
        <v>13676825</v>
      </c>
      <c r="H53" s="56">
        <f t="shared" si="4"/>
        <v>-15119553</v>
      </c>
      <c r="I53" s="56">
        <f t="shared" si="4"/>
        <v>29982404</v>
      </c>
      <c r="J53" s="56">
        <f t="shared" si="4"/>
        <v>28539676</v>
      </c>
      <c r="K53" s="56">
        <f t="shared" si="4"/>
        <v>40923738</v>
      </c>
      <c r="L53" s="56">
        <f t="shared" si="4"/>
        <v>25730394</v>
      </c>
      <c r="M53" s="56">
        <f t="shared" si="4"/>
        <v>36778600</v>
      </c>
      <c r="N53" s="56">
        <f t="shared" si="4"/>
        <v>103432732</v>
      </c>
      <c r="O53" s="56">
        <f t="shared" si="4"/>
        <v>51852883</v>
      </c>
      <c r="P53" s="56">
        <f t="shared" si="4"/>
        <v>39601551</v>
      </c>
      <c r="Q53" s="56">
        <f t="shared" si="4"/>
        <v>29240593</v>
      </c>
      <c r="R53" s="56">
        <f t="shared" si="4"/>
        <v>120695027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252667435</v>
      </c>
      <c r="X53" s="56">
        <f t="shared" si="4"/>
        <v>255027906</v>
      </c>
      <c r="Y53" s="56">
        <f t="shared" si="4"/>
        <v>-2360471</v>
      </c>
      <c r="Z53" s="57">
        <f>+IF(X53&lt;&gt;0,+(Y53/X53)*100,0)</f>
        <v>-0.92557361154037787</v>
      </c>
      <c r="AA53" s="54">
        <f>+AA51-AA52</f>
        <v>544953615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459215838</v>
      </c>
      <c r="F56" s="50">
        <f t="shared" si="5"/>
        <v>544953615</v>
      </c>
      <c r="G56" s="50">
        <f t="shared" si="5"/>
        <v>13676825</v>
      </c>
      <c r="H56" s="50">
        <f t="shared" si="5"/>
        <v>-15119553</v>
      </c>
      <c r="I56" s="50">
        <f t="shared" si="5"/>
        <v>29982404</v>
      </c>
      <c r="J56" s="50">
        <f t="shared" si="5"/>
        <v>28539676</v>
      </c>
      <c r="K56" s="50">
        <f t="shared" si="5"/>
        <v>40923738</v>
      </c>
      <c r="L56" s="50">
        <f t="shared" si="5"/>
        <v>25730394</v>
      </c>
      <c r="M56" s="50">
        <f t="shared" si="5"/>
        <v>36778600</v>
      </c>
      <c r="N56" s="50">
        <f t="shared" si="5"/>
        <v>103432732</v>
      </c>
      <c r="O56" s="50">
        <f t="shared" si="5"/>
        <v>51852883</v>
      </c>
      <c r="P56" s="50">
        <f t="shared" si="5"/>
        <v>39601551</v>
      </c>
      <c r="Q56" s="50">
        <f t="shared" si="5"/>
        <v>29240593</v>
      </c>
      <c r="R56" s="50">
        <f t="shared" si="5"/>
        <v>120695027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252667435</v>
      </c>
      <c r="X56" s="50">
        <f t="shared" si="5"/>
        <v>255027906</v>
      </c>
      <c r="Y56" s="50">
        <f t="shared" si="5"/>
        <v>-2360471</v>
      </c>
      <c r="Z56" s="51">
        <f>+IF(X56&lt;&gt;0,+(Y56/X56)*100,0)</f>
        <v>-0.92557361154037787</v>
      </c>
      <c r="AA56" s="48">
        <f>SUM(AA53:AA55)</f>
        <v>544953615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459215838</v>
      </c>
      <c r="F59" s="67">
        <f t="shared" si="6"/>
        <v>544953615</v>
      </c>
      <c r="G59" s="67">
        <f t="shared" si="6"/>
        <v>13676825</v>
      </c>
      <c r="H59" s="67">
        <f t="shared" si="6"/>
        <v>-15119553</v>
      </c>
      <c r="I59" s="67">
        <f t="shared" si="6"/>
        <v>29982404</v>
      </c>
      <c r="J59" s="67">
        <f t="shared" si="6"/>
        <v>28539676</v>
      </c>
      <c r="K59" s="67">
        <f t="shared" si="6"/>
        <v>40923738</v>
      </c>
      <c r="L59" s="67">
        <f t="shared" si="6"/>
        <v>25730394</v>
      </c>
      <c r="M59" s="67">
        <f t="shared" si="6"/>
        <v>36778600</v>
      </c>
      <c r="N59" s="67">
        <f t="shared" si="6"/>
        <v>103432732</v>
      </c>
      <c r="O59" s="67">
        <f t="shared" si="6"/>
        <v>51852883</v>
      </c>
      <c r="P59" s="67">
        <f t="shared" si="6"/>
        <v>39601551</v>
      </c>
      <c r="Q59" s="67">
        <f t="shared" si="6"/>
        <v>29240593</v>
      </c>
      <c r="R59" s="67">
        <f t="shared" si="6"/>
        <v>120695027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252667435</v>
      </c>
      <c r="X59" s="67">
        <f t="shared" si="6"/>
        <v>255027906</v>
      </c>
      <c r="Y59" s="67">
        <f t="shared" si="6"/>
        <v>-2360471</v>
      </c>
      <c r="Z59" s="68">
        <f>+IF(X59&lt;&gt;0,+(Y59/X59)*100,0)</f>
        <v>-0.92557361154037787</v>
      </c>
      <c r="AA59" s="65">
        <f>SUM(AA56:AA58)</f>
        <v>544953615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768DB2-DC66-4DF7-A9AC-6A06EF642BA6}"/>
</file>

<file path=customXml/itemProps2.xml><?xml version="1.0" encoding="utf-8"?>
<ds:datastoreItem xmlns:ds="http://schemas.openxmlformats.org/officeDocument/2006/customXml" ds:itemID="{683B48C1-B10B-4B56-BF4C-109ACA7BEA58}"/>
</file>

<file path=customXml/itemProps3.xml><?xml version="1.0" encoding="utf-8"?>
<ds:datastoreItem xmlns:ds="http://schemas.openxmlformats.org/officeDocument/2006/customXml" ds:itemID="{2B28298C-EA7C-4885-91D8-42B23B75FE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2024-05-12T20:00:23Z</dcterms:created>
  <dcterms:modified xsi:type="dcterms:W3CDTF">2024-05-12T20:01:07Z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